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декабрь\доп.материал\"/>
    </mc:Choice>
  </mc:AlternateContent>
  <bookViews>
    <workbookView xWindow="0" yWindow="0" windowWidth="28800" windowHeight="11700"/>
  </bookViews>
  <sheets>
    <sheet name="Исполнение доходов_1" sheetId="1" r:id="rId1"/>
  </sheets>
  <definedNames>
    <definedName name="_xlnm.Print_Titles" localSheetId="0">'Исполнение доходов_1'!$4:$5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" i="1" l="1"/>
  <c r="Y19" i="1"/>
</calcChain>
</file>

<file path=xl/sharedStrings.xml><?xml version="1.0" encoding="utf-8"?>
<sst xmlns="http://schemas.openxmlformats.org/spreadsheetml/2006/main" count="1714" uniqueCount="464">
  <si>
    <t>Итого:</t>
  </si>
  <si>
    <t/>
  </si>
  <si>
    <t>00000000000000000000</t>
  </si>
  <si>
    <t>22-03350-00000-00000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</si>
  <si>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</si>
  <si>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</si>
  <si>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</si>
  <si>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</si>
  <si>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</si>
  <si>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</si>
  <si>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</si>
  <si>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>22-20540-00000-00000</t>
  </si>
  <si>
    <t>22-70510-00000-00000</t>
  </si>
  <si>
    <t>22-70310-00000-00000</t>
  </si>
  <si>
    <t>22-71100-00000-00000</t>
  </si>
  <si>
    <t>22-51692-00000-00000</t>
  </si>
  <si>
    <t>22-70359-00000-00000</t>
  </si>
  <si>
    <t>22-70139-00000-00000</t>
  </si>
  <si>
    <t>22-70110-00000-00000</t>
  </si>
  <si>
    <t>22-70230-00000-00000</t>
  </si>
  <si>
    <t>22-70180-00000-00000</t>
  </si>
  <si>
    <t>22-70120-00000-00000</t>
  </si>
  <si>
    <t>22-54970-00000-00000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</si>
  <si>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</si>
  <si>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Федеральные целевые средства</t>
  </si>
  <si>
    <t>000</t>
  </si>
  <si>
    <t>00021900000140000150</t>
  </si>
  <si>
    <t>00</t>
  </si>
  <si>
    <t>00021900000000000000</t>
  </si>
  <si>
    <t>23020805000050000150</t>
  </si>
  <si>
    <t>00020800000000000000</t>
  </si>
  <si>
    <t>23020705020050000150</t>
  </si>
  <si>
    <t>00020705000130000150</t>
  </si>
  <si>
    <t>20700000</t>
  </si>
  <si>
    <t>ПРОЧИЕ БЕЗВОЗМЕЗДНЫЕ ПОСТУПЛЕНИЯ</t>
  </si>
  <si>
    <t>00020700000000000000</t>
  </si>
  <si>
    <t>23020249999050000150</t>
  </si>
  <si>
    <t>23-70079-00000-00000</t>
  </si>
  <si>
    <t>20249999</t>
  </si>
  <si>
    <t>Прочие межбюджетные трансферты, передаваемые бюджетам муниципальных районов</t>
  </si>
  <si>
    <t>23-54970-00000-00000</t>
  </si>
  <si>
    <t>23-70340-00000-00000</t>
  </si>
  <si>
    <t>23-20540-00000-00000</t>
  </si>
  <si>
    <t>23-55490-00000-00000</t>
  </si>
  <si>
    <t>972350001</t>
  </si>
  <si>
    <t>23-97110-00000-00000</t>
  </si>
  <si>
    <t>23-51790-00000-00000</t>
  </si>
  <si>
    <t>23-04849-00000-00000</t>
  </si>
  <si>
    <t>23-51630-00000-00000</t>
  </si>
  <si>
    <t>00020249999000000150</t>
  </si>
  <si>
    <t>23020245454050000150</t>
  </si>
  <si>
    <t>23-54540-00000-00000</t>
  </si>
  <si>
    <t>20245454</t>
  </si>
  <si>
    <t>Межбюджетные трансферты, передаваемые бюджетам муниципальных районов на создание модельных муниципальных библиотек</t>
  </si>
  <si>
    <t>00020245453140000150</t>
  </si>
  <si>
    <t>02</t>
  </si>
  <si>
    <t>20245450</t>
  </si>
  <si>
    <t>Межбюджетные трансферты, передаваемые бюджетам субъектов Российской Федерации на реализацию проектов по повышению производительности труда на предприятиях - участниках национального проекта по направлению "Бережливое производство"</t>
  </si>
  <si>
    <t>00020245450020000150</t>
  </si>
  <si>
    <t>23020245303050000150</t>
  </si>
  <si>
    <t>23-03350-00000-00000</t>
  </si>
  <si>
    <t>20245303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</si>
  <si>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</si>
  <si>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23-53030-00000-00000</t>
  </si>
  <si>
    <t>00020245303000000150</t>
  </si>
  <si>
    <t>23020245179050000150</t>
  </si>
  <si>
    <t>20245179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</si>
  <si>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</si>
  <si>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</si>
  <si>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</si>
  <si>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</si>
  <si>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</si>
  <si>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</si>
  <si>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</si>
  <si>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</si>
  <si>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</si>
  <si>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</si>
  <si>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</si>
  <si>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23-51200-00000-00000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</si>
  <si>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</si>
  <si>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</si>
  <si>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</si>
  <si>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23020235118050000150</t>
  </si>
  <si>
    <t>23-51180-00000-00000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</si>
  <si>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</si>
  <si>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</si>
  <si>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</si>
  <si>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</si>
  <si>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23-70139-00000-00000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</si>
  <si>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</si>
  <si>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</si>
  <si>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</si>
  <si>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23-70399-00000-00000</t>
  </si>
  <si>
    <t>Субвенции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</si>
  <si>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00020235082000000150</t>
  </si>
  <si>
    <t>23020230024050000150</t>
  </si>
  <si>
    <t>23-03349-00000-00000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</si>
  <si>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</si>
  <si>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</si>
  <si>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социальную поддержку отдельных категорий детей,обучающихся в общеобразовательных организациях</t>
  </si>
  <si>
    <t>23-70110-00000-00000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</si>
  <si>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</si>
  <si>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23-70210-00000-00000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</si>
  <si>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</si>
  <si>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23-70289-00000-00000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</si>
  <si>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</si>
  <si>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</si>
  <si>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</si>
  <si>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</si>
  <si>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23-70190-00000-00000</t>
  </si>
  <si>
    <t>23-70230-00000-00000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</si>
  <si>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</si>
  <si>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>23-70220-00000-00000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</si>
  <si>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</si>
  <si>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</si>
  <si>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23-70160-00000-00000</t>
  </si>
  <si>
    <t>Субвенции на организацию проведения мероприятий по отлову и содержанию безнадзорных животных</t>
  </si>
  <si>
    <t>23-70180-00000-00000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</si>
  <si>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</si>
  <si>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23-70159-00000-00000</t>
  </si>
  <si>
    <t>Субвенция на образование и организацию деятельности комиссий по делам несовершеннолетних и защите их прав</t>
  </si>
  <si>
    <t>23-70120-00000-00000</t>
  </si>
  <si>
    <t>Субвенции на реализацию основных общеобразовательных программ в муниципальных общеобразовательных организациях</t>
  </si>
  <si>
    <t>00020230024000000150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</si>
  <si>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</si>
  <si>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</si>
  <si>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</si>
  <si>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</si>
  <si>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23-02590-00000-00000</t>
  </si>
  <si>
    <t>20229999</t>
  </si>
  <si>
    <t>Прочие субсидии бюджетам муниципальных районов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</si>
  <si>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</si>
  <si>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23-70510-00000-00000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</si>
  <si>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</si>
  <si>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23-70510-01000-00000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</si>
  <si>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</si>
  <si>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23-70600-00000-00000</t>
  </si>
  <si>
    <t>Субсидии на реализацию мероприятий по организации бесперебойной работы объктов жизнеобеспечения  подпрограммы "Безопасность жилишно-коммунального хозяйства Новосибирской области"(ремонты)</t>
  </si>
  <si>
    <t>23-70710-00000-00000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</si>
  <si>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</si>
  <si>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23-70740-00000-00000</t>
  </si>
  <si>
    <t>Cубсидия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</si>
  <si>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23-70660-00000-00000</t>
  </si>
  <si>
    <t>Субсидия 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</si>
  <si>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23-70620-00000-00000</t>
  </si>
  <si>
    <t>Субсидия на приобретение оборудования 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</si>
  <si>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23-70770-00000-00000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</si>
  <si>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</si>
  <si>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23-70490-00000-00000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</si>
  <si>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</si>
  <si>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23-70610-00000-00000</t>
  </si>
  <si>
    <t>Субсидии на реализацию территориального общественного самоуправления в Новосибирской области</t>
  </si>
  <si>
    <t>23-71200-00000-00000</t>
  </si>
  <si>
    <t>Субсидии на подготовку градостороительной документации и (или) внесение в нее изменений подпрограммы "Градостороительная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</si>
  <si>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23-71100-00000-00000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</si>
  <si>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</si>
  <si>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23-70570-00000-00000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</si>
  <si>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</si>
  <si>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23-70359-00000-00000</t>
  </si>
  <si>
    <t>Субсидия на оздоровления детей государственной программы Новосибирской области "Социальная поддержка в Новосибирской области"</t>
  </si>
  <si>
    <t>00020229999000000150</t>
  </si>
  <si>
    <t>23020225527050000150</t>
  </si>
  <si>
    <t>23-70690-00000-00000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</si>
  <si>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</si>
  <si>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</si>
  <si>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00020225527000000150</t>
  </si>
  <si>
    <t>23020225519050000150</t>
  </si>
  <si>
    <t>20225519</t>
  </si>
  <si>
    <t>Субсидия бюджетам муниципальных районов на поддержку отрасли культуры</t>
  </si>
  <si>
    <t>2355190X232780000000</t>
  </si>
  <si>
    <t>00020225519000000150</t>
  </si>
  <si>
    <t>23020225467050000150</t>
  </si>
  <si>
    <t>23-54670-00000-00001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</si>
  <si>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</si>
  <si>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</si>
  <si>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23-54670-00000-00000</t>
  </si>
  <si>
    <t>00020225467000000150</t>
  </si>
  <si>
    <t>23020225304050000150</t>
  </si>
  <si>
    <t>23-53040-00000-00002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</si>
  <si>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</si>
  <si>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</si>
  <si>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23-53040-00000-00000</t>
  </si>
  <si>
    <t>00020225302020000150</t>
  </si>
  <si>
    <t>23020225228050000150</t>
  </si>
  <si>
    <t>23-52280-00000-00000</t>
  </si>
  <si>
    <t>20225228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</si>
  <si>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</si>
  <si>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Субсидия на оснащение объектов спортивной инфраструктуры спортивно- 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</si>
  <si>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00020225219140000150</t>
  </si>
  <si>
    <t>00020225219000000150</t>
  </si>
  <si>
    <t>23020225179050000150</t>
  </si>
  <si>
    <t>00020225179000000150</t>
  </si>
  <si>
    <t>23020225172050000150</t>
  </si>
  <si>
    <t>23-51722-00000-00000</t>
  </si>
  <si>
    <t>20225172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</si>
  <si>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</si>
  <si>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00020225172000000150</t>
  </si>
  <si>
    <t>23020225098050000150</t>
  </si>
  <si>
    <t>2350980X143770000000</t>
  </si>
  <si>
    <t>20225098</t>
  </si>
  <si>
    <t>субсидия на обновления мат техбазы для организации учебно-исследовательской, научно практической деятельности</t>
  </si>
  <si>
    <t>23-50980-00000-00000</t>
  </si>
  <si>
    <t>00020225098000000150</t>
  </si>
  <si>
    <t>23020220216050000150</t>
  </si>
  <si>
    <t>23-70760-00000-00000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</si>
  <si>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</si>
  <si>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</si>
  <si>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</si>
  <si>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23020220077050000150</t>
  </si>
  <si>
    <t>23-70830-00000-00000</t>
  </si>
  <si>
    <t>20220077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</si>
  <si>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</si>
  <si>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23-70650-00000-00000</t>
  </si>
  <si>
    <t>00020220077000000150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</si>
  <si>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</si>
  <si>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</si>
  <si>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</si>
  <si>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</si>
  <si>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00020215001000000150</t>
  </si>
  <si>
    <t>20210000</t>
  </si>
  <si>
    <t>Дотации бюджетам бюджетной системы Российской Федерации</t>
  </si>
  <si>
    <t>00020210000000000150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</si>
  <si>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</si>
  <si>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</si>
  <si>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</si>
  <si>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00020000000000000000</t>
  </si>
  <si>
    <t>23011705050050000180</t>
  </si>
  <si>
    <t>00011705000000000180</t>
  </si>
  <si>
    <t>23011701050050000180</t>
  </si>
  <si>
    <t>00011701000000000180</t>
  </si>
  <si>
    <t>23011700000000000000</t>
  </si>
  <si>
    <t>11700000</t>
  </si>
  <si>
    <t>ПРОЧИЕ НЕНАЛОГОВЫЕ ДОХОДЫ</t>
  </si>
  <si>
    <t>00011700000000000000</t>
  </si>
  <si>
    <t>13011611050010000140</t>
  </si>
  <si>
    <t>01</t>
  </si>
  <si>
    <t>00011611000010000140</t>
  </si>
  <si>
    <t>23011610123010051140</t>
  </si>
  <si>
    <t>18811610123010051140</t>
  </si>
  <si>
    <t>00011610123010051140</t>
  </si>
  <si>
    <t>00011610110000000140</t>
  </si>
  <si>
    <t>00011610000010000140</t>
  </si>
  <si>
    <t>23011607090050000140</t>
  </si>
  <si>
    <t>00011607040140000140</t>
  </si>
  <si>
    <t>23011607010050000140</t>
  </si>
  <si>
    <t>00011607000010000140</t>
  </si>
  <si>
    <t>23011602010020202140</t>
  </si>
  <si>
    <t>00011602010010000140</t>
  </si>
  <si>
    <t>00011602000000000140</t>
  </si>
  <si>
    <t>16211601203010000140</t>
  </si>
  <si>
    <t>02311601203010000140</t>
  </si>
  <si>
    <t>00011601203010000140</t>
  </si>
  <si>
    <t>00011601200010000140</t>
  </si>
  <si>
    <t>16211601193010000140</t>
  </si>
  <si>
    <t>00011601190010000140</t>
  </si>
  <si>
    <t>02311601073010000140</t>
  </si>
  <si>
    <t>00011601070010000140</t>
  </si>
  <si>
    <t>16211601063010000140</t>
  </si>
  <si>
    <t>02311601063010000140</t>
  </si>
  <si>
    <t>00011601063010000140</t>
  </si>
  <si>
    <t>00011601060010000140</t>
  </si>
  <si>
    <t>02311601053010000140</t>
  </si>
  <si>
    <t>00011601050010000140</t>
  </si>
  <si>
    <t>00011601000010000140</t>
  </si>
  <si>
    <t>11600000</t>
  </si>
  <si>
    <t>ШТРАФЫ, САНКЦИИ, ВОЗМЕЩЕНИЕ УЩЕРБА</t>
  </si>
  <si>
    <t>00011600000000000000</t>
  </si>
  <si>
    <t>23011406013050000430</t>
  </si>
  <si>
    <t>00011406010000000430</t>
  </si>
  <si>
    <t>00011406000000000430</t>
  </si>
  <si>
    <t>23011402053050000410</t>
  </si>
  <si>
    <t>00011402050130000410</t>
  </si>
  <si>
    <t>00011402000000000000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</si>
  <si>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</si>
  <si>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</si>
  <si>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</si>
  <si>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</si>
  <si>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23011302995050031130</t>
  </si>
  <si>
    <t>23011302995050030130</t>
  </si>
  <si>
    <t>23011302995050028130</t>
  </si>
  <si>
    <t>23011302995050027130</t>
  </si>
  <si>
    <t>23011302995050026130</t>
  </si>
  <si>
    <t>23011302995050025130</t>
  </si>
  <si>
    <t>23011302995050024130</t>
  </si>
  <si>
    <t>23011302995050023130</t>
  </si>
  <si>
    <t>23011302995050022130</t>
  </si>
  <si>
    <t>23011302995050018130</t>
  </si>
  <si>
    <t>23011302995050017130</t>
  </si>
  <si>
    <t>23011302995050016130</t>
  </si>
  <si>
    <t>23011302995050010130</t>
  </si>
  <si>
    <t>23011302995050009130</t>
  </si>
  <si>
    <t>23011302995050007130</t>
  </si>
  <si>
    <t>23011302995050006130</t>
  </si>
  <si>
    <t>23011302995050005130</t>
  </si>
  <si>
    <t>23011302995050004130</t>
  </si>
  <si>
    <t>23011302995050003130</t>
  </si>
  <si>
    <t>23011302995050002130</t>
  </si>
  <si>
    <t>23011302995050000130</t>
  </si>
  <si>
    <t>00011302990000000130</t>
  </si>
  <si>
    <t>00011302090010000130</t>
  </si>
  <si>
    <t>23011302065050011130</t>
  </si>
  <si>
    <t>00011302060000000130</t>
  </si>
  <si>
    <t>00011302000000000130</t>
  </si>
  <si>
    <t>23011301995050052130</t>
  </si>
  <si>
    <t>23011301995050034130</t>
  </si>
  <si>
    <t>23011301995050019130</t>
  </si>
  <si>
    <t>23011301995050015130</t>
  </si>
  <si>
    <t>23011301995050011130</t>
  </si>
  <si>
    <t>00011301990000000130</t>
  </si>
  <si>
    <t>00011301000000000130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</si>
  <si>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</si>
  <si>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</si>
  <si>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</si>
  <si>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</si>
  <si>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04811201042016000120</t>
  </si>
  <si>
    <t>00011201042010000120</t>
  </si>
  <si>
    <t>04811201041016000120</t>
  </si>
  <si>
    <t>04811201041010000120</t>
  </si>
  <si>
    <t>00011201041010000120</t>
  </si>
  <si>
    <t>04811201000000000000</t>
  </si>
  <si>
    <t>00011201040010000120</t>
  </si>
  <si>
    <t>04811201030016000120</t>
  </si>
  <si>
    <t>04811201030010000120</t>
  </si>
  <si>
    <t>00011201030010000120</t>
  </si>
  <si>
    <t>04811201010016000120</t>
  </si>
  <si>
    <t>04811201010010000120</t>
  </si>
  <si>
    <t>00011201010010000120</t>
  </si>
  <si>
    <t>00011201000010000120</t>
  </si>
  <si>
    <t>11200000</t>
  </si>
  <si>
    <t>ПЛАТЕЖИ ПРИ ПОЛЬЗОВАНИИ ПРИРОДНЫМИ РЕСУРСАМИ</t>
  </si>
  <si>
    <t>00011200000000000000</t>
  </si>
  <si>
    <t>23011105325050000120</t>
  </si>
  <si>
    <t>00011105320000000120</t>
  </si>
  <si>
    <t>00011105300000000120</t>
  </si>
  <si>
    <t>23011105035050011120</t>
  </si>
  <si>
    <t>23011105035050000120</t>
  </si>
  <si>
    <t>00011105030000000120</t>
  </si>
  <si>
    <t>23011105013050000120</t>
  </si>
  <si>
    <t>00011105010000000120</t>
  </si>
  <si>
    <t>23011105000000000000</t>
  </si>
  <si>
    <t>00011105000000000120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</si>
  <si>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</si>
  <si>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</si>
  <si>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</si>
  <si>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23010807150011000110</t>
  </si>
  <si>
    <t>110</t>
  </si>
  <si>
    <t>00010807000010000110</t>
  </si>
  <si>
    <t>18210803010011060110</t>
  </si>
  <si>
    <t>18210803010011050110</t>
  </si>
  <si>
    <t>00010803010014000110</t>
  </si>
  <si>
    <t>18210803010011000110</t>
  </si>
  <si>
    <t>00010803010010000110</t>
  </si>
  <si>
    <t>00010803000010000110</t>
  </si>
  <si>
    <t>10800000</t>
  </si>
  <si>
    <t>ГОСУДАРСТВЕННАЯ ПОШЛИНА</t>
  </si>
  <si>
    <t>00010800000000000000</t>
  </si>
  <si>
    <t>18210604012021000110</t>
  </si>
  <si>
    <t>10604012</t>
  </si>
  <si>
    <t>18210604012020000110</t>
  </si>
  <si>
    <t>Транспортный налог с физических лиц</t>
  </si>
  <si>
    <t>18210604012020000000</t>
  </si>
  <si>
    <t>00010604012020000110</t>
  </si>
  <si>
    <t>18210604011021000110</t>
  </si>
  <si>
    <t>10604011</t>
  </si>
  <si>
    <t>18210604011020000110</t>
  </si>
  <si>
    <t>Транспортный налог с организаций</t>
  </si>
  <si>
    <t>18210604011020000000</t>
  </si>
  <si>
    <t>00010604011020000110</t>
  </si>
  <si>
    <t>18210604000000000000</t>
  </si>
  <si>
    <t>10604000</t>
  </si>
  <si>
    <t>Транспортный налог</t>
  </si>
  <si>
    <t>00010604000020000110</t>
  </si>
  <si>
    <t>00010600000000000000</t>
  </si>
  <si>
    <t>18210504020021000110</t>
  </si>
  <si>
    <t>18210504020020000110</t>
  </si>
  <si>
    <t>18210504020020000000</t>
  </si>
  <si>
    <t>10504000</t>
  </si>
  <si>
    <t>Налог, взимаемый в связи с применением патентной системы налогообложения</t>
  </si>
  <si>
    <t>00010504000020000110</t>
  </si>
  <si>
    <t>18210503010011000110</t>
  </si>
  <si>
    <t>Единый сельскохозяйственный налог</t>
  </si>
  <si>
    <t>00010503010010000110</t>
  </si>
  <si>
    <t>10503000</t>
  </si>
  <si>
    <t>00010503000010000110</t>
  </si>
  <si>
    <t>18210502010021000110</t>
  </si>
  <si>
    <t>00010502010020000110</t>
  </si>
  <si>
    <t>00010502000020000110</t>
  </si>
  <si>
    <t>18210501021013000110</t>
  </si>
  <si>
    <t>18210501021011000110</t>
  </si>
  <si>
    <t>00010501021010000110</t>
  </si>
  <si>
    <t>00010501020010000110</t>
  </si>
  <si>
    <t>18210501011013000110</t>
  </si>
  <si>
    <t>18210501011011000110</t>
  </si>
  <si>
    <t>00010501011010000110</t>
  </si>
  <si>
    <t>00010501010010000110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</si>
  <si>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</si>
  <si>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</si>
  <si>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</si>
  <si>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</si>
  <si>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</si>
  <si>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</si>
  <si>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</si>
  <si>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</si>
  <si>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18210302261010000110</t>
  </si>
  <si>
    <t>18210302251010000110</t>
  </si>
  <si>
    <t>00010302250010000110</t>
  </si>
  <si>
    <t>18210302241010000110</t>
  </si>
  <si>
    <t>00010302240010000110</t>
  </si>
  <si>
    <t>18210302231010000110</t>
  </si>
  <si>
    <t>00010302230010000110</t>
  </si>
  <si>
    <t>18210302000000000000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</si>
  <si>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</si>
  <si>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</si>
  <si>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</si>
  <si>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00010300000000000000</t>
  </si>
  <si>
    <t>18210102140011000110</t>
  </si>
  <si>
    <t>00010102140010000110</t>
  </si>
  <si>
    <t>18210102130011000110</t>
  </si>
  <si>
    <t>00010102130010000110</t>
  </si>
  <si>
    <t>18210102080011000110</t>
  </si>
  <si>
    <t>00010102080010000110</t>
  </si>
  <si>
    <t>18210102040011000110</t>
  </si>
  <si>
    <t>00010102040010000110</t>
  </si>
  <si>
    <t>18210102030013000110</t>
  </si>
  <si>
    <t>18210102030011000110</t>
  </si>
  <si>
    <t>00010102030010000110</t>
  </si>
  <si>
    <t>18210102020013000110</t>
  </si>
  <si>
    <t>18210102020011000110</t>
  </si>
  <si>
    <t>00010102020010000110</t>
  </si>
  <si>
    <t>18210102010013000110</t>
  </si>
  <si>
    <t>18210102010011000110</t>
  </si>
  <si>
    <t>00010102010010000110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</si>
  <si>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</si>
  <si>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</si>
  <si>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</si>
  <si>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</si>
  <si>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</si>
  <si>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НАЛОГИ НА ПРИБЫЛЬ, ДОХОДЫ</t>
  </si>
  <si>
    <t>00010100000000000000</t>
  </si>
  <si>
    <t>10000000</t>
  </si>
  <si>
    <t>НАЛОГОВЫЕ И НЕНАЛОГОВЫЕ ДОХОДЫ</t>
  </si>
  <si>
    <t>00010000000000000000</t>
  </si>
  <si>
    <t>приход</t>
  </si>
  <si>
    <t>возврат</t>
  </si>
  <si>
    <t>ВСЕГО</t>
  </si>
  <si>
    <t>Код цели</t>
  </si>
  <si>
    <t>КЦС</t>
  </si>
  <si>
    <t>ТС</t>
  </si>
  <si>
    <t>ЭКД</t>
  </si>
  <si>
    <t>Прогр</t>
  </si>
  <si>
    <t>Эл.</t>
  </si>
  <si>
    <t>Вид дох.</t>
  </si>
  <si>
    <t>КА</t>
  </si>
  <si>
    <t>% исп.</t>
  </si>
  <si>
    <t>Отклонение</t>
  </si>
  <si>
    <t xml:space="preserve"> Фактическое поступление</t>
  </si>
  <si>
    <t>План на год</t>
  </si>
  <si>
    <t>Код бюджетной классификации</t>
  </si>
  <si>
    <t>Наименование показателя</t>
  </si>
  <si>
    <t xml:space="preserve"> на </t>
  </si>
  <si>
    <t>Налоговые доходы</t>
  </si>
  <si>
    <t>Итого</t>
  </si>
  <si>
    <t>План доходов бюджета Убинского района на 2023 год по состоянию на 01.12.2023</t>
  </si>
  <si>
    <t>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</si>
</sst>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\.00\.000\.000"/>
    <numFmt numFmtId="166" formatCode="#,##0.00_ ;[Red]\-#,##0.00\ 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9"/>
      <color indexed="9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0" fontId="3" fillId="0" borderId="5" xfId="0" applyNumberFormat="1" applyFont="1" applyFill="1" applyBorder="1" applyAlignment="1" applyProtection="1">
      <alignment horizontal="right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alignment vertical="center"/>
      <protection hidden="1"/>
    </xf>
    <xf numFmtId="0" fontId="4" fillId="0" borderId="9" xfId="0" applyNumberFormat="1" applyFont="1" applyFill="1" applyBorder="1" applyAlignment="1" applyProtection="1">
      <alignment vertical="center"/>
      <protection hidden="1"/>
    </xf>
    <xf numFmtId="0" fontId="5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12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3" xfId="0" applyNumberFormat="1" applyFont="1" applyFill="1" applyBorder="1" applyAlignment="1" applyProtection="1">
      <alignment vertical="center"/>
      <protection hidden="1"/>
    </xf>
    <xf numFmtId="0" fontId="1" fillId="0" borderId="14" xfId="0" applyNumberFormat="1" applyFont="1" applyFill="1" applyBorder="1" applyAlignment="1" applyProtection="1">
      <alignment vertical="center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alignment horizontal="right" vertical="center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165" fontId="6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20" xfId="0" applyNumberFormat="1" applyFont="1" applyFill="1" applyBorder="1" applyAlignment="1" applyProtection="1">
      <alignment horizontal="right" vertical="center"/>
      <protection hidden="1"/>
    </xf>
    <xf numFmtId="0" fontId="7" fillId="0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NumberFormat="1" applyFont="1" applyFill="1" applyBorder="1" applyAlignment="1" applyProtection="1">
      <alignment horizontal="center" vertical="center"/>
      <protection hidden="1"/>
    </xf>
    <xf numFmtId="0" fontId="7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0" xfId="0" applyNumberFormat="1" applyFont="1" applyFill="1" applyBorder="1" applyAlignment="1" applyProtection="1">
      <alignment horizontal="right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6" xfId="0" applyNumberFormat="1" applyFont="1" applyFill="1" applyBorder="1" applyAlignment="1" applyProtection="1">
      <alignment horizontal="right" vertical="center"/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165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3" fillId="0" borderId="3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right" vertical="center"/>
      <protection hidden="1"/>
    </xf>
    <xf numFmtId="4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6" fontId="0" fillId="0" borderId="0" xfId="0" applyNumberFormat="1"/>
    <xf numFmtId="0" fontId="0" fillId="0" borderId="22" xfId="0" applyBorder="1"/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1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0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5" xfId="0" applyNumberFormat="1" applyFont="1" applyFill="1" applyBorder="1" applyAlignment="1" applyProtection="1">
      <alignment horizontal="right" vertical="center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0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9" xfId="0" applyNumberFormat="1" applyFont="1" applyFill="1" applyBorder="1" applyAlignment="1" applyProtection="1">
      <alignment horizontal="right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9" xfId="0" applyNumberFormat="1" applyFont="1" applyFill="1" applyBorder="1" applyAlignment="1" applyProtection="1">
      <alignment horizontal="right" vertical="center"/>
      <protection hidden="1"/>
    </xf>
    <xf numFmtId="0" fontId="0" fillId="0" borderId="20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1" xfId="0" applyBorder="1" applyAlignment="1">
      <alignment horizontal="right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1"/>
  <sheetViews>
    <sheetView showGridLines="0" showZeros="0" tabSelected="1" workbookViewId="0">
      <selection activeCell="S23" sqref="S23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4.28515625" customWidth="1"/>
    <col min="16" max="16" width="9" customWidth="1"/>
    <col min="17" max="17" width="3.5703125" customWidth="1"/>
    <col min="18" max="18" width="5" customWidth="1"/>
    <col min="19" max="19" width="9.28515625" customWidth="1"/>
    <col min="20" max="20" width="7.140625" hidden="1" customWidth="1"/>
    <col min="21" max="21" width="7.42578125" hidden="1" customWidth="1"/>
    <col min="22" max="22" width="18.28515625" customWidth="1"/>
    <col min="23" max="23" width="0" hidden="1" customWidth="1"/>
    <col min="24" max="24" width="0.28515625" hidden="1" customWidth="1"/>
    <col min="25" max="25" width="13.28515625" customWidth="1"/>
    <col min="26" max="26" width="9.85546875" hidden="1" customWidth="1"/>
    <col min="27" max="27" width="10" hidden="1" customWidth="1"/>
    <col min="28" max="28" width="9.85546875" hidden="1" customWidth="1"/>
    <col min="29" max="29" width="10" hidden="1" customWidth="1"/>
    <col min="30" max="30" width="5.7109375" hidden="1" customWidth="1"/>
    <col min="31" max="31" width="0" hidden="1" customWidth="1"/>
    <col min="32" max="32" width="0.140625" customWidth="1"/>
    <col min="33" max="33" width="0.5703125" customWidth="1"/>
    <col min="34" max="36" width="9.140625" customWidth="1"/>
    <col min="37" max="37" width="15.42578125" customWidth="1"/>
    <col min="38" max="256" width="9.140625" customWidth="1"/>
  </cols>
  <sheetData>
    <row r="1" spans="1:37" ht="28.5" customHeight="1" x14ac:dyDescent="0.2">
      <c r="A1" s="81" t="s">
        <v>462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</row>
    <row r="2" spans="1:37" ht="409.6" hidden="1" customHeight="1" x14ac:dyDescent="0.2">
      <c r="A2" s="80" t="s">
        <v>459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</row>
    <row r="3" spans="1:37" ht="15.75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7" ht="11.25" customHeight="1" thickBot="1" x14ac:dyDescent="0.25">
      <c r="A4" s="26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7" t="s">
        <v>458</v>
      </c>
      <c r="O4" s="76" t="s">
        <v>457</v>
      </c>
      <c r="P4" s="74"/>
      <c r="Q4" s="74"/>
      <c r="R4" s="74"/>
      <c r="S4" s="74"/>
      <c r="T4" s="74"/>
      <c r="U4" s="75"/>
      <c r="V4" s="74"/>
      <c r="W4" s="73"/>
      <c r="X4" s="72"/>
      <c r="Y4" s="92" t="s">
        <v>456</v>
      </c>
      <c r="Z4" s="71" t="s">
        <v>455</v>
      </c>
      <c r="AA4" s="70"/>
      <c r="AB4" s="70"/>
      <c r="AC4" s="94" t="s">
        <v>454</v>
      </c>
      <c r="AD4" s="95" t="s">
        <v>453</v>
      </c>
      <c r="AE4" s="69"/>
      <c r="AF4" s="69"/>
      <c r="AG4" s="2"/>
    </row>
    <row r="5" spans="1:37" ht="11.25" customHeight="1" thickBot="1" x14ac:dyDescent="0.25">
      <c r="A5" s="26"/>
      <c r="B5" s="57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7"/>
      <c r="O5" s="65" t="s">
        <v>452</v>
      </c>
      <c r="P5" s="65" t="s">
        <v>451</v>
      </c>
      <c r="Q5" s="65" t="s">
        <v>450</v>
      </c>
      <c r="R5" s="65" t="s">
        <v>449</v>
      </c>
      <c r="S5" s="66" t="s">
        <v>448</v>
      </c>
      <c r="T5" s="65" t="s">
        <v>447</v>
      </c>
      <c r="U5" s="64" t="s">
        <v>446</v>
      </c>
      <c r="V5" s="63" t="s">
        <v>445</v>
      </c>
      <c r="W5" s="62"/>
      <c r="X5" s="61"/>
      <c r="Y5" s="93"/>
      <c r="Z5" s="60" t="s">
        <v>444</v>
      </c>
      <c r="AA5" s="59" t="s">
        <v>443</v>
      </c>
      <c r="AB5" s="58" t="s">
        <v>442</v>
      </c>
      <c r="AC5" s="94"/>
      <c r="AD5" s="95"/>
      <c r="AE5" s="57"/>
      <c r="AF5" s="57"/>
      <c r="AG5" s="2" t="s">
        <v>1</v>
      </c>
    </row>
    <row r="6" spans="1:37" ht="12" customHeight="1" x14ac:dyDescent="0.2">
      <c r="A6" s="26"/>
      <c r="B6" s="56"/>
      <c r="C6" s="96" t="s">
        <v>441</v>
      </c>
      <c r="D6" s="96"/>
      <c r="E6" s="96"/>
      <c r="F6" s="96"/>
      <c r="G6" s="96"/>
      <c r="H6" s="96"/>
      <c r="I6" s="96"/>
      <c r="J6" s="96"/>
      <c r="K6" s="96"/>
      <c r="L6" s="96"/>
      <c r="M6" s="97"/>
      <c r="N6" s="55" t="s">
        <v>440</v>
      </c>
      <c r="O6" s="54" t="s">
        <v>25</v>
      </c>
      <c r="P6" s="54" t="s">
        <v>439</v>
      </c>
      <c r="Q6" s="54" t="s">
        <v>27</v>
      </c>
      <c r="R6" s="54" t="s">
        <v>5</v>
      </c>
      <c r="S6" s="54" t="s">
        <v>25</v>
      </c>
      <c r="T6" s="52">
        <v>0</v>
      </c>
      <c r="U6" s="53"/>
      <c r="V6" s="52">
        <v>0</v>
      </c>
      <c r="W6" s="51" t="s">
        <v>2</v>
      </c>
      <c r="X6" s="50"/>
      <c r="Y6" s="49">
        <v>121351.33</v>
      </c>
      <c r="Z6" s="49">
        <v>107626.14</v>
      </c>
      <c r="AA6" s="49">
        <v>0</v>
      </c>
      <c r="AB6" s="49">
        <v>107626.14</v>
      </c>
      <c r="AC6" s="49">
        <v>13725.19</v>
      </c>
      <c r="AD6" s="49">
        <v>88.689707809547699</v>
      </c>
      <c r="AE6" s="98"/>
      <c r="AF6" s="98"/>
      <c r="AG6" s="24" t="s">
        <v>1</v>
      </c>
    </row>
    <row r="7" spans="1:37" ht="12" customHeight="1" x14ac:dyDescent="0.2">
      <c r="A7" s="26"/>
      <c r="B7" s="44"/>
      <c r="C7" s="42"/>
      <c r="D7" s="99" t="s">
        <v>438</v>
      </c>
      <c r="E7" s="99"/>
      <c r="F7" s="99"/>
      <c r="G7" s="99"/>
      <c r="H7" s="99"/>
      <c r="I7" s="99"/>
      <c r="J7" s="99"/>
      <c r="K7" s="99"/>
      <c r="L7" s="99"/>
      <c r="M7" s="100"/>
      <c r="N7" s="82" t="s">
        <v>460</v>
      </c>
      <c r="O7" s="83"/>
      <c r="P7" s="83"/>
      <c r="Q7" s="83"/>
      <c r="R7" s="83"/>
      <c r="S7" s="83"/>
      <c r="T7" s="84"/>
      <c r="U7" s="85"/>
      <c r="V7" s="84"/>
      <c r="W7" s="86"/>
      <c r="X7" s="87"/>
      <c r="Y7" s="88">
        <f>SUM(Y8+Y10+Y11+Y15+Y18)</f>
        <v>110850.16</v>
      </c>
      <c r="Z7" s="45">
        <v>82500.59</v>
      </c>
      <c r="AA7" s="45">
        <v>0</v>
      </c>
      <c r="AB7" s="45">
        <v>82500.59</v>
      </c>
      <c r="AC7" s="45">
        <v>12893.91</v>
      </c>
      <c r="AD7" s="45">
        <v>86.483591821331416</v>
      </c>
      <c r="AE7" s="101"/>
      <c r="AF7" s="101"/>
      <c r="AG7" s="24" t="s">
        <v>1</v>
      </c>
    </row>
    <row r="8" spans="1:37" ht="11.25" customHeight="1" x14ac:dyDescent="0.2">
      <c r="A8" s="26"/>
      <c r="B8" s="44"/>
      <c r="C8" s="43"/>
      <c r="D8" s="42"/>
      <c r="E8" s="102" t="s">
        <v>435</v>
      </c>
      <c r="F8" s="102"/>
      <c r="G8" s="102"/>
      <c r="H8" s="102"/>
      <c r="I8" s="102"/>
      <c r="J8" s="102"/>
      <c r="K8" s="102"/>
      <c r="L8" s="102"/>
      <c r="M8" s="103"/>
      <c r="N8" s="42" t="s">
        <v>437</v>
      </c>
      <c r="O8" s="47" t="s">
        <v>25</v>
      </c>
      <c r="P8" s="47" t="s">
        <v>436</v>
      </c>
      <c r="Q8" s="47" t="s">
        <v>27</v>
      </c>
      <c r="R8" s="47" t="s">
        <v>5</v>
      </c>
      <c r="S8" s="47" t="s">
        <v>25</v>
      </c>
      <c r="T8" s="46">
        <v>0</v>
      </c>
      <c r="U8" s="31"/>
      <c r="V8" s="46">
        <v>0</v>
      </c>
      <c r="W8" s="29" t="s">
        <v>432</v>
      </c>
      <c r="X8" s="28"/>
      <c r="Y8" s="45">
        <v>95394.5</v>
      </c>
      <c r="Z8" s="38">
        <v>82500.59</v>
      </c>
      <c r="AA8" s="38">
        <v>0</v>
      </c>
      <c r="AB8" s="38">
        <v>82500.59</v>
      </c>
      <c r="AC8" s="38">
        <v>12893.91</v>
      </c>
      <c r="AD8" s="38">
        <v>86.483591821331416</v>
      </c>
      <c r="AE8" s="104"/>
      <c r="AF8" s="104"/>
      <c r="AG8" s="24" t="s">
        <v>1</v>
      </c>
    </row>
    <row r="9" spans="1:37" ht="21" customHeight="1" x14ac:dyDescent="0.2">
      <c r="A9" s="26"/>
      <c r="B9" s="44"/>
      <c r="C9" s="43"/>
      <c r="D9" s="43"/>
      <c r="E9" s="41"/>
      <c r="F9" s="102" t="s">
        <v>431</v>
      </c>
      <c r="G9" s="102"/>
      <c r="H9" s="102"/>
      <c r="I9" s="102"/>
      <c r="J9" s="102"/>
      <c r="K9" s="102"/>
      <c r="L9" s="102"/>
      <c r="M9" s="103"/>
      <c r="N9" s="41" t="s">
        <v>434</v>
      </c>
      <c r="O9" s="40" t="s">
        <v>25</v>
      </c>
      <c r="P9" s="40" t="s">
        <v>433</v>
      </c>
      <c r="Q9" s="40" t="s">
        <v>235</v>
      </c>
      <c r="R9" s="40" t="s">
        <v>5</v>
      </c>
      <c r="S9" s="40" t="s">
        <v>345</v>
      </c>
      <c r="T9" s="39">
        <v>0</v>
      </c>
      <c r="U9" s="31"/>
      <c r="V9" s="39">
        <v>0</v>
      </c>
      <c r="W9" s="29" t="s">
        <v>432</v>
      </c>
      <c r="X9" s="28"/>
      <c r="Y9" s="38">
        <v>95394.5</v>
      </c>
      <c r="Z9" s="38">
        <v>81203.72</v>
      </c>
      <c r="AA9" s="38">
        <v>0</v>
      </c>
      <c r="AB9" s="38">
        <v>81203.72</v>
      </c>
      <c r="AC9" s="38">
        <v>13814.88</v>
      </c>
      <c r="AD9" s="38">
        <v>85.460867661699908</v>
      </c>
      <c r="AE9" s="104"/>
      <c r="AF9" s="104"/>
      <c r="AG9" s="24" t="s">
        <v>1</v>
      </c>
    </row>
    <row r="10" spans="1:37" ht="19.5" customHeight="1" x14ac:dyDescent="0.2">
      <c r="A10" s="26"/>
      <c r="B10" s="105" t="s">
        <v>430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6"/>
      <c r="N10" s="41" t="s">
        <v>412</v>
      </c>
      <c r="O10" s="40" t="s">
        <v>25</v>
      </c>
      <c r="P10" s="40" t="s">
        <v>411</v>
      </c>
      <c r="Q10" s="40" t="s">
        <v>235</v>
      </c>
      <c r="R10" s="40" t="s">
        <v>5</v>
      </c>
      <c r="S10" s="40" t="s">
        <v>345</v>
      </c>
      <c r="T10" s="39">
        <v>0</v>
      </c>
      <c r="U10" s="31"/>
      <c r="V10" s="39">
        <v>0</v>
      </c>
      <c r="W10" s="29" t="s">
        <v>410</v>
      </c>
      <c r="X10" s="28"/>
      <c r="Y10" s="38">
        <v>2332.16</v>
      </c>
      <c r="Z10" s="34">
        <v>81203.61</v>
      </c>
      <c r="AA10" s="34">
        <v>0</v>
      </c>
      <c r="AB10" s="34">
        <v>81203.61</v>
      </c>
      <c r="AC10" s="34">
        <v>13814.99</v>
      </c>
      <c r="AD10" s="34">
        <v>85.460751894892155</v>
      </c>
      <c r="AE10" s="107"/>
      <c r="AF10" s="107"/>
      <c r="AG10" s="24" t="s">
        <v>1</v>
      </c>
    </row>
    <row r="11" spans="1:37" ht="11.25" customHeight="1" x14ac:dyDescent="0.2">
      <c r="A11" s="26"/>
      <c r="B11" s="108">
        <v>10100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9"/>
      <c r="N11" s="42" t="s">
        <v>401</v>
      </c>
      <c r="O11" s="47" t="s">
        <v>25</v>
      </c>
      <c r="P11" s="47" t="s">
        <v>400</v>
      </c>
      <c r="Q11" s="47" t="s">
        <v>27</v>
      </c>
      <c r="R11" s="47" t="s">
        <v>5</v>
      </c>
      <c r="S11" s="47" t="s">
        <v>25</v>
      </c>
      <c r="T11" s="46">
        <v>0</v>
      </c>
      <c r="U11" s="31"/>
      <c r="V11" s="46">
        <v>0</v>
      </c>
      <c r="W11" s="29" t="s">
        <v>399</v>
      </c>
      <c r="X11" s="28"/>
      <c r="Y11" s="45">
        <v>8940</v>
      </c>
      <c r="Z11" s="27">
        <v>81203.61</v>
      </c>
      <c r="AA11" s="27">
        <v>0</v>
      </c>
      <c r="AB11" s="27">
        <v>81203.61</v>
      </c>
      <c r="AC11" s="27">
        <v>13814.99</v>
      </c>
      <c r="AD11" s="27">
        <v>85.460751894892155</v>
      </c>
      <c r="AE11" s="110"/>
      <c r="AF11" s="110"/>
      <c r="AG11" s="24" t="s">
        <v>1</v>
      </c>
    </row>
    <row r="12" spans="1:37" ht="18" customHeight="1" x14ac:dyDescent="0.2">
      <c r="A12" s="26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9"/>
      <c r="N12" s="41" t="s">
        <v>397</v>
      </c>
      <c r="O12" s="40" t="s">
        <v>25</v>
      </c>
      <c r="P12" s="40" t="s">
        <v>396</v>
      </c>
      <c r="Q12" s="40" t="s">
        <v>27</v>
      </c>
      <c r="R12" s="40" t="s">
        <v>5</v>
      </c>
      <c r="S12" s="40" t="s">
        <v>345</v>
      </c>
      <c r="T12" s="39">
        <v>0</v>
      </c>
      <c r="U12" s="31"/>
      <c r="V12" s="39">
        <v>0</v>
      </c>
      <c r="W12" s="29" t="s">
        <v>395</v>
      </c>
      <c r="X12" s="28"/>
      <c r="Y12" s="38">
        <v>8262</v>
      </c>
      <c r="Z12" s="27">
        <v>81203.61</v>
      </c>
      <c r="AA12" s="27">
        <v>0</v>
      </c>
      <c r="AB12" s="27">
        <v>81203.61</v>
      </c>
      <c r="AC12" s="27">
        <v>13814.99</v>
      </c>
      <c r="AD12" s="27">
        <v>85.460751894892155</v>
      </c>
      <c r="AE12" s="110"/>
      <c r="AF12" s="110"/>
      <c r="AG12" s="24" t="s">
        <v>1</v>
      </c>
    </row>
    <row r="13" spans="1:37" ht="24" customHeight="1" x14ac:dyDescent="0.2">
      <c r="A13" s="26"/>
      <c r="B13" s="105" t="s">
        <v>429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6"/>
      <c r="N13" s="41" t="s">
        <v>380</v>
      </c>
      <c r="O13" s="40" t="s">
        <v>25</v>
      </c>
      <c r="P13" s="40" t="s">
        <v>382</v>
      </c>
      <c r="Q13" s="40" t="s">
        <v>235</v>
      </c>
      <c r="R13" s="40" t="s">
        <v>5</v>
      </c>
      <c r="S13" s="40" t="s">
        <v>345</v>
      </c>
      <c r="T13" s="39">
        <v>0</v>
      </c>
      <c r="U13" s="31"/>
      <c r="V13" s="39">
        <v>0</v>
      </c>
      <c r="W13" s="29" t="s">
        <v>379</v>
      </c>
      <c r="X13" s="28"/>
      <c r="Y13" s="38">
        <v>184</v>
      </c>
      <c r="Z13" s="34">
        <v>0.11</v>
      </c>
      <c r="AA13" s="34">
        <v>0</v>
      </c>
      <c r="AB13" s="34">
        <v>0.11</v>
      </c>
      <c r="AC13" s="34">
        <v>-0.11</v>
      </c>
      <c r="AD13" s="34">
        <v>0</v>
      </c>
      <c r="AE13" s="107"/>
      <c r="AF13" s="107"/>
      <c r="AG13" s="24" t="s">
        <v>1</v>
      </c>
    </row>
    <row r="14" spans="1:37" ht="11.25" customHeight="1" x14ac:dyDescent="0.2">
      <c r="A14" s="26"/>
      <c r="B14" s="108">
        <v>10100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9"/>
      <c r="N14" s="41" t="s">
        <v>377</v>
      </c>
      <c r="O14" s="40" t="s">
        <v>25</v>
      </c>
      <c r="P14" s="40" t="s">
        <v>376</v>
      </c>
      <c r="Q14" s="40" t="s">
        <v>55</v>
      </c>
      <c r="R14" s="40" t="s">
        <v>5</v>
      </c>
      <c r="S14" s="40" t="s">
        <v>345</v>
      </c>
      <c r="T14" s="39">
        <v>0</v>
      </c>
      <c r="U14" s="31"/>
      <c r="V14" s="39">
        <v>0</v>
      </c>
      <c r="W14" s="29" t="s">
        <v>375</v>
      </c>
      <c r="X14" s="28"/>
      <c r="Y14" s="38">
        <v>494</v>
      </c>
      <c r="Z14" s="27">
        <v>0.11</v>
      </c>
      <c r="AA14" s="27">
        <v>0</v>
      </c>
      <c r="AB14" s="27">
        <v>0.11</v>
      </c>
      <c r="AC14" s="27">
        <v>-0.11</v>
      </c>
      <c r="AD14" s="27">
        <v>0</v>
      </c>
      <c r="AE14" s="110"/>
      <c r="AF14" s="110"/>
      <c r="AG14" s="24" t="s">
        <v>1</v>
      </c>
    </row>
    <row r="15" spans="1:37" ht="14.25" customHeight="1" x14ac:dyDescent="0.2">
      <c r="A15" s="26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9"/>
      <c r="N15" s="41" t="s">
        <v>370</v>
      </c>
      <c r="O15" s="40" t="s">
        <v>25</v>
      </c>
      <c r="P15" s="40" t="s">
        <v>369</v>
      </c>
      <c r="Q15" s="40" t="s">
        <v>55</v>
      </c>
      <c r="R15" s="40" t="s">
        <v>5</v>
      </c>
      <c r="S15" s="40" t="s">
        <v>345</v>
      </c>
      <c r="T15" s="39">
        <v>0</v>
      </c>
      <c r="U15" s="31"/>
      <c r="V15" s="39">
        <v>0</v>
      </c>
      <c r="W15" s="29" t="s">
        <v>368</v>
      </c>
      <c r="X15" s="28"/>
      <c r="Y15" s="38">
        <v>3385.5</v>
      </c>
      <c r="Z15" s="27">
        <v>0.11</v>
      </c>
      <c r="AA15" s="27">
        <v>0</v>
      </c>
      <c r="AB15" s="27">
        <v>0.11</v>
      </c>
      <c r="AC15" s="27">
        <v>-0.11</v>
      </c>
      <c r="AD15" s="27">
        <v>0</v>
      </c>
      <c r="AE15" s="110"/>
      <c r="AF15" s="110"/>
      <c r="AG15" s="24" t="s">
        <v>1</v>
      </c>
    </row>
    <row r="16" spans="1:37" ht="26.25" customHeight="1" x14ac:dyDescent="0.2">
      <c r="A16" s="26"/>
      <c r="B16" s="44"/>
      <c r="C16" s="43"/>
      <c r="D16" s="43"/>
      <c r="E16" s="41"/>
      <c r="F16" s="102" t="s">
        <v>428</v>
      </c>
      <c r="G16" s="102"/>
      <c r="H16" s="102"/>
      <c r="I16" s="102"/>
      <c r="J16" s="102"/>
      <c r="K16" s="102"/>
      <c r="L16" s="102"/>
      <c r="M16" s="103"/>
      <c r="N16" s="41" t="s">
        <v>365</v>
      </c>
      <c r="O16" s="40" t="s">
        <v>25</v>
      </c>
      <c r="P16" s="40" t="s">
        <v>363</v>
      </c>
      <c r="Q16" s="40" t="s">
        <v>55</v>
      </c>
      <c r="R16" s="40" t="s">
        <v>5</v>
      </c>
      <c r="S16" s="40" t="s">
        <v>345</v>
      </c>
      <c r="T16" s="39">
        <v>0</v>
      </c>
      <c r="U16" s="31"/>
      <c r="V16" s="39">
        <v>0</v>
      </c>
      <c r="W16" s="29" t="s">
        <v>366</v>
      </c>
      <c r="X16" s="28"/>
      <c r="Y16" s="38">
        <v>387.8</v>
      </c>
      <c r="Z16" s="38">
        <v>23.95</v>
      </c>
      <c r="AA16" s="38">
        <v>0</v>
      </c>
      <c r="AB16" s="38">
        <v>23.95</v>
      </c>
      <c r="AC16" s="38">
        <v>79.2</v>
      </c>
      <c r="AD16" s="38">
        <v>23.218613669413475</v>
      </c>
      <c r="AE16" s="104"/>
      <c r="AF16" s="104"/>
      <c r="AG16" s="24" t="s">
        <v>1</v>
      </c>
      <c r="AK16" s="90"/>
    </row>
    <row r="17" spans="1:33" ht="23.25" customHeight="1" x14ac:dyDescent="0.2">
      <c r="A17" s="26"/>
      <c r="B17" s="105" t="s">
        <v>427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6"/>
      <c r="N17" s="41" t="s">
        <v>359</v>
      </c>
      <c r="O17" s="40" t="s">
        <v>25</v>
      </c>
      <c r="P17" s="40" t="s">
        <v>357</v>
      </c>
      <c r="Q17" s="40" t="s">
        <v>55</v>
      </c>
      <c r="R17" s="40" t="s">
        <v>5</v>
      </c>
      <c r="S17" s="40" t="s">
        <v>345</v>
      </c>
      <c r="T17" s="39">
        <v>0</v>
      </c>
      <c r="U17" s="31"/>
      <c r="V17" s="39">
        <v>0</v>
      </c>
      <c r="W17" s="29" t="s">
        <v>360</v>
      </c>
      <c r="X17" s="28"/>
      <c r="Y17" s="38">
        <v>2997.7</v>
      </c>
      <c r="Z17" s="34">
        <v>23.92</v>
      </c>
      <c r="AA17" s="34">
        <v>0</v>
      </c>
      <c r="AB17" s="34">
        <v>23.92</v>
      </c>
      <c r="AC17" s="34">
        <v>79.23</v>
      </c>
      <c r="AD17" s="34">
        <v>23.189529810954919</v>
      </c>
      <c r="AE17" s="107"/>
      <c r="AF17" s="107"/>
      <c r="AG17" s="24" t="s">
        <v>1</v>
      </c>
    </row>
    <row r="18" spans="1:33" ht="11.25" customHeight="1" x14ac:dyDescent="0.2">
      <c r="A18" s="26"/>
      <c r="B18" s="108">
        <v>10100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9"/>
      <c r="N18" s="42" t="s">
        <v>354</v>
      </c>
      <c r="O18" s="47" t="s">
        <v>25</v>
      </c>
      <c r="P18" s="47" t="s">
        <v>353</v>
      </c>
      <c r="Q18" s="47" t="s">
        <v>27</v>
      </c>
      <c r="R18" s="47" t="s">
        <v>5</v>
      </c>
      <c r="S18" s="47" t="s">
        <v>25</v>
      </c>
      <c r="T18" s="46">
        <v>0</v>
      </c>
      <c r="U18" s="31"/>
      <c r="V18" s="46">
        <v>0</v>
      </c>
      <c r="W18" s="29" t="s">
        <v>2</v>
      </c>
      <c r="X18" s="28"/>
      <c r="Y18" s="45">
        <v>798</v>
      </c>
      <c r="Z18" s="27">
        <v>23.92</v>
      </c>
      <c r="AA18" s="27">
        <v>0</v>
      </c>
      <c r="AB18" s="27">
        <v>23.92</v>
      </c>
      <c r="AC18" s="27">
        <v>79.23</v>
      </c>
      <c r="AD18" s="27">
        <v>23.189529810954919</v>
      </c>
      <c r="AE18" s="110"/>
      <c r="AF18" s="110"/>
      <c r="AG18" s="24" t="s">
        <v>1</v>
      </c>
    </row>
    <row r="19" spans="1:33" ht="25.5" customHeight="1" x14ac:dyDescent="0.2">
      <c r="A19" s="26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9"/>
      <c r="N19" s="89" t="s">
        <v>463</v>
      </c>
      <c r="O19" s="47"/>
      <c r="P19" s="47"/>
      <c r="Q19" s="47"/>
      <c r="R19" s="47"/>
      <c r="S19" s="47"/>
      <c r="T19" s="46"/>
      <c r="U19" s="31"/>
      <c r="V19" s="46"/>
      <c r="W19" s="29"/>
      <c r="X19" s="28"/>
      <c r="Y19" s="45">
        <f>SUM(Y20:Y25)</f>
        <v>10501.17</v>
      </c>
      <c r="Z19" s="27">
        <v>23.92</v>
      </c>
      <c r="AA19" s="27">
        <v>0</v>
      </c>
      <c r="AB19" s="27">
        <v>23.92</v>
      </c>
      <c r="AC19" s="27">
        <v>79.23</v>
      </c>
      <c r="AD19" s="27">
        <v>23.189529810954919</v>
      </c>
      <c r="AE19" s="110"/>
      <c r="AF19" s="110"/>
      <c r="AG19" s="24" t="s">
        <v>1</v>
      </c>
    </row>
    <row r="20" spans="1:33" ht="27.75" customHeight="1" x14ac:dyDescent="0.2">
      <c r="A20" s="26"/>
      <c r="B20" s="105" t="s">
        <v>426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6"/>
      <c r="N20" s="42" t="s">
        <v>342</v>
      </c>
      <c r="O20" s="47" t="s">
        <v>25</v>
      </c>
      <c r="P20" s="47" t="s">
        <v>341</v>
      </c>
      <c r="Q20" s="47" t="s">
        <v>27</v>
      </c>
      <c r="R20" s="47" t="s">
        <v>5</v>
      </c>
      <c r="S20" s="47" t="s">
        <v>25</v>
      </c>
      <c r="T20" s="46">
        <v>0</v>
      </c>
      <c r="U20" s="31"/>
      <c r="V20" s="46">
        <v>0</v>
      </c>
      <c r="W20" s="29" t="s">
        <v>339</v>
      </c>
      <c r="X20" s="28"/>
      <c r="Y20" s="45">
        <v>2468.1</v>
      </c>
      <c r="Z20" s="34">
        <v>0.03</v>
      </c>
      <c r="AA20" s="34">
        <v>0</v>
      </c>
      <c r="AB20" s="34">
        <v>0.03</v>
      </c>
      <c r="AC20" s="34">
        <v>-0.03</v>
      </c>
      <c r="AD20" s="34">
        <v>0</v>
      </c>
      <c r="AE20" s="107"/>
      <c r="AF20" s="107"/>
      <c r="AG20" s="24" t="s">
        <v>1</v>
      </c>
    </row>
    <row r="21" spans="1:33" ht="21.75" customHeight="1" x14ac:dyDescent="0.2">
      <c r="A21" s="26"/>
      <c r="B21" s="108">
        <v>10100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9"/>
      <c r="N21" s="42" t="s">
        <v>329</v>
      </c>
      <c r="O21" s="47" t="s">
        <v>25</v>
      </c>
      <c r="P21" s="47" t="s">
        <v>328</v>
      </c>
      <c r="Q21" s="47" t="s">
        <v>27</v>
      </c>
      <c r="R21" s="47" t="s">
        <v>5</v>
      </c>
      <c r="S21" s="47" t="s">
        <v>25</v>
      </c>
      <c r="T21" s="46">
        <v>0</v>
      </c>
      <c r="U21" s="31"/>
      <c r="V21" s="46">
        <v>0</v>
      </c>
      <c r="W21" s="29" t="s">
        <v>319</v>
      </c>
      <c r="X21" s="28"/>
      <c r="Y21" s="45">
        <v>124.4</v>
      </c>
      <c r="Z21" s="27">
        <v>0.03</v>
      </c>
      <c r="AA21" s="27">
        <v>0</v>
      </c>
      <c r="AB21" s="27">
        <v>0.03</v>
      </c>
      <c r="AC21" s="27">
        <v>-0.03</v>
      </c>
      <c r="AD21" s="27">
        <v>0</v>
      </c>
      <c r="AE21" s="110"/>
      <c r="AF21" s="110"/>
      <c r="AG21" s="24" t="s">
        <v>1</v>
      </c>
    </row>
    <row r="22" spans="1:33" ht="27" customHeight="1" x14ac:dyDescent="0.2">
      <c r="A22" s="26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9"/>
      <c r="N22" s="42" t="s">
        <v>312</v>
      </c>
      <c r="O22" s="47" t="s">
        <v>25</v>
      </c>
      <c r="P22" s="47" t="s">
        <v>311</v>
      </c>
      <c r="Q22" s="47" t="s">
        <v>27</v>
      </c>
      <c r="R22" s="47" t="s">
        <v>5</v>
      </c>
      <c r="S22" s="47" t="s">
        <v>25</v>
      </c>
      <c r="T22" s="46">
        <v>0</v>
      </c>
      <c r="U22" s="31"/>
      <c r="V22" s="46">
        <v>0</v>
      </c>
      <c r="W22" s="29" t="s">
        <v>310</v>
      </c>
      <c r="X22" s="28"/>
      <c r="Y22" s="45">
        <v>5310.8</v>
      </c>
      <c r="Z22" s="27">
        <v>0.03</v>
      </c>
      <c r="AA22" s="27">
        <v>0</v>
      </c>
      <c r="AB22" s="27">
        <v>0.03</v>
      </c>
      <c r="AC22" s="27">
        <v>-0.03</v>
      </c>
      <c r="AD22" s="27">
        <v>0</v>
      </c>
      <c r="AE22" s="110"/>
      <c r="AF22" s="110"/>
      <c r="AG22" s="24" t="s">
        <v>1</v>
      </c>
    </row>
    <row r="23" spans="1:33" ht="21.75" customHeight="1" x14ac:dyDescent="0.2">
      <c r="A23" s="26"/>
      <c r="B23" s="44"/>
      <c r="C23" s="43"/>
      <c r="D23" s="43"/>
      <c r="E23" s="41"/>
      <c r="F23" s="102" t="s">
        <v>425</v>
      </c>
      <c r="G23" s="102"/>
      <c r="H23" s="102"/>
      <c r="I23" s="102"/>
      <c r="J23" s="102"/>
      <c r="K23" s="102"/>
      <c r="L23" s="102"/>
      <c r="M23" s="103"/>
      <c r="N23" s="42" t="s">
        <v>275</v>
      </c>
      <c r="O23" s="47" t="s">
        <v>25</v>
      </c>
      <c r="P23" s="47" t="s">
        <v>274</v>
      </c>
      <c r="Q23" s="47" t="s">
        <v>27</v>
      </c>
      <c r="R23" s="47" t="s">
        <v>5</v>
      </c>
      <c r="S23" s="47" t="s">
        <v>25</v>
      </c>
      <c r="T23" s="46">
        <v>0</v>
      </c>
      <c r="U23" s="31"/>
      <c r="V23" s="46">
        <v>0</v>
      </c>
      <c r="W23" s="29" t="s">
        <v>273</v>
      </c>
      <c r="X23" s="28"/>
      <c r="Y23" s="45">
        <v>648</v>
      </c>
      <c r="Z23" s="38">
        <v>752.48</v>
      </c>
      <c r="AA23" s="38">
        <v>0</v>
      </c>
      <c r="AB23" s="38">
        <v>752.48</v>
      </c>
      <c r="AC23" s="38">
        <v>-499.33</v>
      </c>
      <c r="AD23" s="38">
        <v>297.24669168477186</v>
      </c>
      <c r="AE23" s="104"/>
      <c r="AF23" s="104"/>
      <c r="AG23" s="24" t="s">
        <v>1</v>
      </c>
    </row>
    <row r="24" spans="1:33" ht="22.5" customHeight="1" x14ac:dyDescent="0.2">
      <c r="A24" s="26"/>
      <c r="B24" s="105" t="s">
        <v>424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6"/>
      <c r="N24" s="42" t="s">
        <v>265</v>
      </c>
      <c r="O24" s="47" t="s">
        <v>25</v>
      </c>
      <c r="P24" s="47" t="s">
        <v>264</v>
      </c>
      <c r="Q24" s="47" t="s">
        <v>27</v>
      </c>
      <c r="R24" s="47" t="s">
        <v>5</v>
      </c>
      <c r="S24" s="47" t="s">
        <v>25</v>
      </c>
      <c r="T24" s="46">
        <v>0</v>
      </c>
      <c r="U24" s="31"/>
      <c r="V24" s="46">
        <v>0</v>
      </c>
      <c r="W24" s="29" t="s">
        <v>2</v>
      </c>
      <c r="X24" s="28"/>
      <c r="Y24" s="45">
        <v>1704.2</v>
      </c>
      <c r="Z24" s="34">
        <v>750.73</v>
      </c>
      <c r="AA24" s="34">
        <v>0</v>
      </c>
      <c r="AB24" s="34">
        <v>750.73</v>
      </c>
      <c r="AC24" s="34">
        <v>-497.58</v>
      </c>
      <c r="AD24" s="34">
        <v>296.55540193561131</v>
      </c>
      <c r="AE24" s="107"/>
      <c r="AF24" s="107"/>
      <c r="AG24" s="24" t="s">
        <v>1</v>
      </c>
    </row>
    <row r="25" spans="1:33" ht="11.25" customHeight="1" x14ac:dyDescent="0.2">
      <c r="A25" s="26"/>
      <c r="B25" s="108">
        <v>10100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9"/>
      <c r="N25" s="42" t="s">
        <v>232</v>
      </c>
      <c r="O25" s="47" t="s">
        <v>25</v>
      </c>
      <c r="P25" s="47" t="s">
        <v>231</v>
      </c>
      <c r="Q25" s="47" t="s">
        <v>27</v>
      </c>
      <c r="R25" s="47" t="s">
        <v>5</v>
      </c>
      <c r="S25" s="47" t="s">
        <v>25</v>
      </c>
      <c r="T25" s="46">
        <v>0</v>
      </c>
      <c r="U25" s="31"/>
      <c r="V25" s="46">
        <v>0</v>
      </c>
      <c r="W25" s="29" t="s">
        <v>230</v>
      </c>
      <c r="X25" s="28"/>
      <c r="Y25" s="45">
        <v>245.67</v>
      </c>
      <c r="Z25" s="27">
        <v>750.73</v>
      </c>
      <c r="AA25" s="27">
        <v>0</v>
      </c>
      <c r="AB25" s="27">
        <v>750.73</v>
      </c>
      <c r="AC25" s="27">
        <v>-497.58</v>
      </c>
      <c r="AD25" s="27">
        <v>296.55540193561131</v>
      </c>
      <c r="AE25" s="110"/>
      <c r="AF25" s="110"/>
      <c r="AG25" s="24" t="s">
        <v>1</v>
      </c>
    </row>
    <row r="26" spans="1:33" ht="32.25" customHeight="1" x14ac:dyDescent="0.2">
      <c r="A26" s="26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  <c r="N26" s="42" t="s">
        <v>223</v>
      </c>
      <c r="O26" s="47" t="s">
        <v>25</v>
      </c>
      <c r="P26" s="47" t="s">
        <v>222</v>
      </c>
      <c r="Q26" s="47" t="s">
        <v>27</v>
      </c>
      <c r="R26" s="47" t="s">
        <v>5</v>
      </c>
      <c r="S26" s="47" t="s">
        <v>25</v>
      </c>
      <c r="T26" s="46">
        <v>0</v>
      </c>
      <c r="U26" s="31"/>
      <c r="V26" s="46">
        <v>0</v>
      </c>
      <c r="W26" s="29" t="s">
        <v>73</v>
      </c>
      <c r="X26" s="28"/>
      <c r="Y26" s="45">
        <v>1135396.07</v>
      </c>
      <c r="Z26" s="27">
        <v>750.73</v>
      </c>
      <c r="AA26" s="27">
        <v>0</v>
      </c>
      <c r="AB26" s="27">
        <v>750.73</v>
      </c>
      <c r="AC26" s="27">
        <v>-497.58</v>
      </c>
      <c r="AD26" s="27">
        <v>296.55540193561131</v>
      </c>
      <c r="AE26" s="110"/>
      <c r="AF26" s="110"/>
      <c r="AG26" s="24" t="s">
        <v>1</v>
      </c>
    </row>
    <row r="27" spans="1:33" ht="39.75" customHeight="1" x14ac:dyDescent="0.2">
      <c r="A27" s="26"/>
      <c r="B27" s="105" t="s">
        <v>423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6"/>
      <c r="N27" s="41" t="s">
        <v>220</v>
      </c>
      <c r="O27" s="40" t="s">
        <v>25</v>
      </c>
      <c r="P27" s="40" t="s">
        <v>219</v>
      </c>
      <c r="Q27" s="40" t="s">
        <v>27</v>
      </c>
      <c r="R27" s="40" t="s">
        <v>5</v>
      </c>
      <c r="S27" s="40" t="s">
        <v>4</v>
      </c>
      <c r="T27" s="39">
        <v>0</v>
      </c>
      <c r="U27" s="31"/>
      <c r="V27" s="39">
        <v>0</v>
      </c>
      <c r="W27" s="29" t="s">
        <v>217</v>
      </c>
      <c r="X27" s="28"/>
      <c r="Y27" s="38">
        <v>122504.1</v>
      </c>
      <c r="Z27" s="34">
        <v>1.75</v>
      </c>
      <c r="AA27" s="34">
        <v>0</v>
      </c>
      <c r="AB27" s="34">
        <v>1.75</v>
      </c>
      <c r="AC27" s="34">
        <v>-1.75</v>
      </c>
      <c r="AD27" s="34">
        <v>0</v>
      </c>
      <c r="AE27" s="107"/>
      <c r="AF27" s="107"/>
      <c r="AG27" s="24" t="s">
        <v>1</v>
      </c>
    </row>
    <row r="28" spans="1:33" ht="23.25" customHeight="1" x14ac:dyDescent="0.2">
      <c r="A28" s="26"/>
      <c r="B28" s="108">
        <v>10100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9"/>
      <c r="N28" s="41" t="s">
        <v>215</v>
      </c>
      <c r="O28" s="40" t="s">
        <v>25</v>
      </c>
      <c r="P28" s="40" t="s">
        <v>214</v>
      </c>
      <c r="Q28" s="40" t="s">
        <v>27</v>
      </c>
      <c r="R28" s="40" t="s">
        <v>5</v>
      </c>
      <c r="S28" s="40" t="s">
        <v>4</v>
      </c>
      <c r="T28" s="39">
        <v>0</v>
      </c>
      <c r="U28" s="31"/>
      <c r="V28" s="39">
        <v>0</v>
      </c>
      <c r="W28" s="29" t="s">
        <v>73</v>
      </c>
      <c r="X28" s="28"/>
      <c r="Y28" s="38">
        <v>543234.37</v>
      </c>
      <c r="Z28" s="27">
        <v>1.75</v>
      </c>
      <c r="AA28" s="27">
        <v>0</v>
      </c>
      <c r="AB28" s="27">
        <v>1.75</v>
      </c>
      <c r="AC28" s="27">
        <v>-1.75</v>
      </c>
      <c r="AD28" s="27">
        <v>0</v>
      </c>
      <c r="AE28" s="110"/>
      <c r="AF28" s="110"/>
      <c r="AG28" s="24" t="s">
        <v>1</v>
      </c>
    </row>
    <row r="29" spans="1:33" ht="32.25" customHeight="1" x14ac:dyDescent="0.2">
      <c r="A29" s="26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9"/>
      <c r="N29" s="33" t="s">
        <v>211</v>
      </c>
      <c r="O29" s="32" t="s">
        <v>8</v>
      </c>
      <c r="P29" s="32" t="s">
        <v>210</v>
      </c>
      <c r="Q29" s="32" t="s">
        <v>6</v>
      </c>
      <c r="R29" s="32" t="s">
        <v>5</v>
      </c>
      <c r="S29" s="32" t="s">
        <v>4</v>
      </c>
      <c r="T29" s="30">
        <v>12247</v>
      </c>
      <c r="U29" s="31"/>
      <c r="V29" s="30" t="s">
        <v>212</v>
      </c>
      <c r="W29" s="29" t="s">
        <v>208</v>
      </c>
      <c r="X29" s="28"/>
      <c r="Y29" s="27">
        <v>32774.300000000003</v>
      </c>
      <c r="Z29" s="27">
        <v>1.75</v>
      </c>
      <c r="AA29" s="27">
        <v>0</v>
      </c>
      <c r="AB29" s="27">
        <v>1.75</v>
      </c>
      <c r="AC29" s="27">
        <v>-1.75</v>
      </c>
      <c r="AD29" s="27">
        <v>0</v>
      </c>
      <c r="AE29" s="110"/>
      <c r="AF29" s="110"/>
      <c r="AG29" s="24" t="s">
        <v>1</v>
      </c>
    </row>
    <row r="30" spans="1:33" ht="42.75" customHeight="1" x14ac:dyDescent="0.2">
      <c r="A30" s="26"/>
      <c r="B30" s="44"/>
      <c r="C30" s="43"/>
      <c r="D30" s="43"/>
      <c r="E30" s="41"/>
      <c r="F30" s="102" t="s">
        <v>422</v>
      </c>
      <c r="G30" s="102"/>
      <c r="H30" s="102"/>
      <c r="I30" s="102"/>
      <c r="J30" s="102"/>
      <c r="K30" s="102"/>
      <c r="L30" s="102"/>
      <c r="M30" s="103"/>
      <c r="N30" s="33" t="s">
        <v>211</v>
      </c>
      <c r="O30" s="32" t="s">
        <v>8</v>
      </c>
      <c r="P30" s="32" t="s">
        <v>210</v>
      </c>
      <c r="Q30" s="32" t="s">
        <v>6</v>
      </c>
      <c r="R30" s="32" t="s">
        <v>5</v>
      </c>
      <c r="S30" s="32" t="s">
        <v>4</v>
      </c>
      <c r="T30" s="30">
        <v>12250</v>
      </c>
      <c r="U30" s="31"/>
      <c r="V30" s="30" t="s">
        <v>209</v>
      </c>
      <c r="W30" s="29" t="s">
        <v>208</v>
      </c>
      <c r="X30" s="28"/>
      <c r="Y30" s="27">
        <v>4922.8999999999996</v>
      </c>
      <c r="Z30" s="38">
        <v>-7.74</v>
      </c>
      <c r="AA30" s="38">
        <v>0</v>
      </c>
      <c r="AB30" s="38">
        <v>-7.74</v>
      </c>
      <c r="AC30" s="38">
        <v>27.34</v>
      </c>
      <c r="AD30" s="38">
        <v>-39.489795918367342</v>
      </c>
      <c r="AE30" s="104"/>
      <c r="AF30" s="104"/>
      <c r="AG30" s="24" t="s">
        <v>1</v>
      </c>
    </row>
    <row r="31" spans="1:33" ht="59.25" customHeight="1" x14ac:dyDescent="0.2">
      <c r="A31" s="26"/>
      <c r="B31" s="105" t="s">
        <v>421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6"/>
      <c r="N31" s="33" t="s">
        <v>206</v>
      </c>
      <c r="O31" s="32" t="s">
        <v>8</v>
      </c>
      <c r="P31" s="32" t="s">
        <v>205</v>
      </c>
      <c r="Q31" s="32" t="s">
        <v>6</v>
      </c>
      <c r="R31" s="32" t="s">
        <v>5</v>
      </c>
      <c r="S31" s="32" t="s">
        <v>4</v>
      </c>
      <c r="T31" s="30">
        <v>12231</v>
      </c>
      <c r="U31" s="31"/>
      <c r="V31" s="30" t="s">
        <v>204</v>
      </c>
      <c r="W31" s="29" t="s">
        <v>203</v>
      </c>
      <c r="X31" s="28"/>
      <c r="Y31" s="27">
        <v>51222.3</v>
      </c>
      <c r="Z31" s="34">
        <v>-7.74</v>
      </c>
      <c r="AA31" s="34">
        <v>0</v>
      </c>
      <c r="AB31" s="34">
        <v>-7.74</v>
      </c>
      <c r="AC31" s="34">
        <v>27.34</v>
      </c>
      <c r="AD31" s="34">
        <v>-39.489795918367342</v>
      </c>
      <c r="AE31" s="107"/>
      <c r="AF31" s="107"/>
      <c r="AG31" s="24" t="s">
        <v>1</v>
      </c>
    </row>
    <row r="32" spans="1:33" ht="31.5" customHeight="1" x14ac:dyDescent="0.2">
      <c r="A32" s="26"/>
      <c r="B32" s="108">
        <v>10100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9"/>
      <c r="N32" s="37" t="s">
        <v>200</v>
      </c>
      <c r="O32" s="36" t="s">
        <v>8</v>
      </c>
      <c r="P32" s="36" t="s">
        <v>199</v>
      </c>
      <c r="Q32" s="36" t="s">
        <v>6</v>
      </c>
      <c r="R32" s="36" t="s">
        <v>5</v>
      </c>
      <c r="S32" s="36" t="s">
        <v>4</v>
      </c>
      <c r="T32" s="35">
        <v>0</v>
      </c>
      <c r="U32" s="31"/>
      <c r="V32" s="35">
        <v>0</v>
      </c>
      <c r="W32" s="29" t="s">
        <v>197</v>
      </c>
      <c r="X32" s="28"/>
      <c r="Y32" s="34">
        <v>1721</v>
      </c>
      <c r="Z32" s="27">
        <v>-7.74</v>
      </c>
      <c r="AA32" s="27">
        <v>0</v>
      </c>
      <c r="AB32" s="27">
        <v>-7.74</v>
      </c>
      <c r="AC32" s="27">
        <v>27.34</v>
      </c>
      <c r="AD32" s="27">
        <v>-39.489795918367342</v>
      </c>
      <c r="AE32" s="110"/>
      <c r="AF32" s="110"/>
      <c r="AG32" s="24" t="s">
        <v>1</v>
      </c>
    </row>
    <row r="33" spans="1:33" ht="38.25" customHeight="1" x14ac:dyDescent="0.2">
      <c r="A33" s="26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9"/>
      <c r="N33" s="33" t="s">
        <v>200</v>
      </c>
      <c r="O33" s="32" t="s">
        <v>8</v>
      </c>
      <c r="P33" s="32" t="s">
        <v>199</v>
      </c>
      <c r="Q33" s="32" t="s">
        <v>6</v>
      </c>
      <c r="R33" s="32" t="s">
        <v>5</v>
      </c>
      <c r="S33" s="32" t="s">
        <v>4</v>
      </c>
      <c r="T33" s="30">
        <v>10200</v>
      </c>
      <c r="U33" s="31"/>
      <c r="V33" s="30" t="s">
        <v>198</v>
      </c>
      <c r="W33" s="29" t="s">
        <v>197</v>
      </c>
      <c r="X33" s="28"/>
      <c r="Y33" s="27">
        <v>1652.09</v>
      </c>
      <c r="Z33" s="27">
        <v>-7.74</v>
      </c>
      <c r="AA33" s="27">
        <v>0</v>
      </c>
      <c r="AB33" s="27">
        <v>-7.74</v>
      </c>
      <c r="AC33" s="27">
        <v>27.34</v>
      </c>
      <c r="AD33" s="27">
        <v>-39.489795918367342</v>
      </c>
      <c r="AE33" s="110"/>
      <c r="AF33" s="110"/>
      <c r="AG33" s="24" t="s">
        <v>1</v>
      </c>
    </row>
    <row r="34" spans="1:33" ht="39" customHeight="1" x14ac:dyDescent="0.2">
      <c r="A34" s="26"/>
      <c r="B34" s="44"/>
      <c r="C34" s="43"/>
      <c r="D34" s="43"/>
      <c r="E34" s="41"/>
      <c r="F34" s="102" t="s">
        <v>420</v>
      </c>
      <c r="G34" s="102"/>
      <c r="H34" s="102"/>
      <c r="I34" s="102"/>
      <c r="J34" s="102"/>
      <c r="K34" s="102"/>
      <c r="L34" s="102"/>
      <c r="M34" s="103"/>
      <c r="N34" s="33" t="s">
        <v>200</v>
      </c>
      <c r="O34" s="32" t="s">
        <v>8</v>
      </c>
      <c r="P34" s="32" t="s">
        <v>199</v>
      </c>
      <c r="Q34" s="32" t="s">
        <v>6</v>
      </c>
      <c r="R34" s="32" t="s">
        <v>5</v>
      </c>
      <c r="S34" s="32" t="s">
        <v>4</v>
      </c>
      <c r="T34" s="30">
        <v>12208</v>
      </c>
      <c r="U34" s="31"/>
      <c r="V34" s="30" t="s">
        <v>198</v>
      </c>
      <c r="W34" s="29" t="s">
        <v>197</v>
      </c>
      <c r="X34" s="28"/>
      <c r="Y34" s="27">
        <v>68.91</v>
      </c>
      <c r="Z34" s="38">
        <v>108.49</v>
      </c>
      <c r="AA34" s="38">
        <v>0</v>
      </c>
      <c r="AB34" s="38">
        <v>108.49</v>
      </c>
      <c r="AC34" s="38">
        <v>-108.49</v>
      </c>
      <c r="AD34" s="38">
        <v>0</v>
      </c>
      <c r="AE34" s="104"/>
      <c r="AF34" s="104"/>
      <c r="AG34" s="24" t="s">
        <v>1</v>
      </c>
    </row>
    <row r="35" spans="1:33" ht="56.25" customHeight="1" x14ac:dyDescent="0.2">
      <c r="A35" s="26"/>
      <c r="B35" s="105" t="s">
        <v>419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6"/>
      <c r="N35" s="33" t="s">
        <v>195</v>
      </c>
      <c r="O35" s="32" t="s">
        <v>8</v>
      </c>
      <c r="P35" s="32" t="s">
        <v>194</v>
      </c>
      <c r="Q35" s="32" t="s">
        <v>6</v>
      </c>
      <c r="R35" s="32" t="s">
        <v>5</v>
      </c>
      <c r="S35" s="32" t="s">
        <v>4</v>
      </c>
      <c r="T35" s="30">
        <v>12206</v>
      </c>
      <c r="U35" s="31"/>
      <c r="V35" s="30">
        <v>0</v>
      </c>
      <c r="W35" s="29" t="s">
        <v>192</v>
      </c>
      <c r="X35" s="28"/>
      <c r="Y35" s="27">
        <v>4000</v>
      </c>
      <c r="Z35" s="34">
        <v>108.49</v>
      </c>
      <c r="AA35" s="34">
        <v>0</v>
      </c>
      <c r="AB35" s="34">
        <v>108.49</v>
      </c>
      <c r="AC35" s="34">
        <v>-108.49</v>
      </c>
      <c r="AD35" s="34">
        <v>0</v>
      </c>
      <c r="AE35" s="107"/>
      <c r="AF35" s="107"/>
      <c r="AG35" s="24" t="s">
        <v>1</v>
      </c>
    </row>
    <row r="36" spans="1:33" ht="30" customHeight="1" x14ac:dyDescent="0.2">
      <c r="A36" s="26"/>
      <c r="B36" s="108">
        <v>10100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9"/>
      <c r="N36" s="37" t="s">
        <v>186</v>
      </c>
      <c r="O36" s="36" t="s">
        <v>8</v>
      </c>
      <c r="P36" s="36" t="s">
        <v>185</v>
      </c>
      <c r="Q36" s="36" t="s">
        <v>6</v>
      </c>
      <c r="R36" s="36" t="s">
        <v>5</v>
      </c>
      <c r="S36" s="36" t="s">
        <v>4</v>
      </c>
      <c r="T36" s="35">
        <v>0</v>
      </c>
      <c r="U36" s="31"/>
      <c r="V36" s="35">
        <v>0</v>
      </c>
      <c r="W36" s="29" t="s">
        <v>183</v>
      </c>
      <c r="X36" s="28"/>
      <c r="Y36" s="34">
        <v>3184.1</v>
      </c>
      <c r="Z36" s="27">
        <v>108.49</v>
      </c>
      <c r="AA36" s="27">
        <v>0</v>
      </c>
      <c r="AB36" s="27">
        <v>108.49</v>
      </c>
      <c r="AC36" s="27">
        <v>-108.49</v>
      </c>
      <c r="AD36" s="27">
        <v>0</v>
      </c>
      <c r="AE36" s="110"/>
      <c r="AF36" s="110"/>
      <c r="AG36" s="24" t="s">
        <v>1</v>
      </c>
    </row>
    <row r="37" spans="1:33" ht="33" customHeight="1" x14ac:dyDescent="0.2">
      <c r="A37" s="26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9"/>
      <c r="N37" s="33" t="s">
        <v>186</v>
      </c>
      <c r="O37" s="32" t="s">
        <v>8</v>
      </c>
      <c r="P37" s="32" t="s">
        <v>185</v>
      </c>
      <c r="Q37" s="32" t="s">
        <v>6</v>
      </c>
      <c r="R37" s="32" t="s">
        <v>5</v>
      </c>
      <c r="S37" s="32" t="s">
        <v>4</v>
      </c>
      <c r="T37" s="30">
        <v>10200</v>
      </c>
      <c r="U37" s="31"/>
      <c r="V37" s="30" t="s">
        <v>184</v>
      </c>
      <c r="W37" s="29" t="s">
        <v>183</v>
      </c>
      <c r="X37" s="28"/>
      <c r="Y37" s="27">
        <v>3056.72</v>
      </c>
      <c r="Z37" s="27">
        <v>108.49</v>
      </c>
      <c r="AA37" s="27">
        <v>0</v>
      </c>
      <c r="AB37" s="27">
        <v>108.49</v>
      </c>
      <c r="AC37" s="27">
        <v>-108.49</v>
      </c>
      <c r="AD37" s="27">
        <v>0</v>
      </c>
      <c r="AE37" s="110"/>
      <c r="AF37" s="110"/>
      <c r="AG37" s="24" t="s">
        <v>1</v>
      </c>
    </row>
    <row r="38" spans="1:33" ht="32.25" customHeight="1" x14ac:dyDescent="0.2">
      <c r="A38" s="26"/>
      <c r="B38" s="44"/>
      <c r="C38" s="43"/>
      <c r="D38" s="43"/>
      <c r="E38" s="41"/>
      <c r="F38" s="102" t="s">
        <v>418</v>
      </c>
      <c r="G38" s="102"/>
      <c r="H38" s="102"/>
      <c r="I38" s="102"/>
      <c r="J38" s="102"/>
      <c r="K38" s="102"/>
      <c r="L38" s="102"/>
      <c r="M38" s="103"/>
      <c r="N38" s="33" t="s">
        <v>187</v>
      </c>
      <c r="O38" s="32" t="s">
        <v>8</v>
      </c>
      <c r="P38" s="32" t="s">
        <v>185</v>
      </c>
      <c r="Q38" s="32" t="s">
        <v>6</v>
      </c>
      <c r="R38" s="32" t="s">
        <v>5</v>
      </c>
      <c r="S38" s="32" t="s">
        <v>4</v>
      </c>
      <c r="T38" s="30">
        <v>12214</v>
      </c>
      <c r="U38" s="31"/>
      <c r="V38" s="30">
        <v>0</v>
      </c>
      <c r="W38" s="29" t="s">
        <v>183</v>
      </c>
      <c r="X38" s="28"/>
      <c r="Y38" s="27">
        <v>127.38</v>
      </c>
      <c r="Z38" s="38">
        <v>419.69</v>
      </c>
      <c r="AA38" s="38">
        <v>0</v>
      </c>
      <c r="AB38" s="38">
        <v>419.69</v>
      </c>
      <c r="AC38" s="38">
        <v>-419.69</v>
      </c>
      <c r="AD38" s="38">
        <v>0</v>
      </c>
      <c r="AE38" s="104"/>
      <c r="AF38" s="104"/>
      <c r="AG38" s="24" t="s">
        <v>1</v>
      </c>
    </row>
    <row r="39" spans="1:33" ht="39.75" customHeight="1" x14ac:dyDescent="0.2">
      <c r="A39" s="26"/>
      <c r="B39" s="105" t="s">
        <v>417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6"/>
      <c r="N39" s="37" t="s">
        <v>180</v>
      </c>
      <c r="O39" s="36" t="s">
        <v>8</v>
      </c>
      <c r="P39" s="36" t="s">
        <v>179</v>
      </c>
      <c r="Q39" s="36" t="s">
        <v>6</v>
      </c>
      <c r="R39" s="36" t="s">
        <v>5</v>
      </c>
      <c r="S39" s="36" t="s">
        <v>4</v>
      </c>
      <c r="T39" s="35">
        <v>0</v>
      </c>
      <c r="U39" s="31"/>
      <c r="V39" s="35">
        <v>0</v>
      </c>
      <c r="W39" s="29" t="s">
        <v>177</v>
      </c>
      <c r="X39" s="28"/>
      <c r="Y39" s="34">
        <v>7176.3</v>
      </c>
      <c r="Z39" s="34">
        <v>419.69</v>
      </c>
      <c r="AA39" s="34">
        <v>0</v>
      </c>
      <c r="AB39" s="34">
        <v>419.69</v>
      </c>
      <c r="AC39" s="34">
        <v>-419.69</v>
      </c>
      <c r="AD39" s="34">
        <v>0</v>
      </c>
      <c r="AE39" s="107"/>
      <c r="AF39" s="107"/>
      <c r="AG39" s="24" t="s">
        <v>1</v>
      </c>
    </row>
    <row r="40" spans="1:33" ht="30" customHeight="1" x14ac:dyDescent="0.2">
      <c r="A40" s="26"/>
      <c r="B40" s="108">
        <v>10100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9"/>
      <c r="N40" s="33" t="s">
        <v>180</v>
      </c>
      <c r="O40" s="32" t="s">
        <v>8</v>
      </c>
      <c r="P40" s="32" t="s">
        <v>179</v>
      </c>
      <c r="Q40" s="32" t="s">
        <v>6</v>
      </c>
      <c r="R40" s="32" t="s">
        <v>5</v>
      </c>
      <c r="S40" s="32" t="s">
        <v>4</v>
      </c>
      <c r="T40" s="30">
        <v>10200</v>
      </c>
      <c r="U40" s="31"/>
      <c r="V40" s="30" t="s">
        <v>181</v>
      </c>
      <c r="W40" s="29" t="s">
        <v>177</v>
      </c>
      <c r="X40" s="28"/>
      <c r="Y40" s="27">
        <v>5597.51</v>
      </c>
      <c r="Z40" s="27">
        <v>419.69</v>
      </c>
      <c r="AA40" s="27">
        <v>0</v>
      </c>
      <c r="AB40" s="27">
        <v>419.69</v>
      </c>
      <c r="AC40" s="27">
        <v>-419.69</v>
      </c>
      <c r="AD40" s="27">
        <v>0</v>
      </c>
      <c r="AE40" s="110"/>
      <c r="AF40" s="110"/>
      <c r="AG40" s="24" t="s">
        <v>1</v>
      </c>
    </row>
    <row r="41" spans="1:33" ht="33.75" customHeight="1" x14ac:dyDescent="0.2">
      <c r="A41" s="26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9"/>
      <c r="N41" s="33" t="s">
        <v>180</v>
      </c>
      <c r="O41" s="32" t="s">
        <v>8</v>
      </c>
      <c r="P41" s="32" t="s">
        <v>179</v>
      </c>
      <c r="Q41" s="32" t="s">
        <v>6</v>
      </c>
      <c r="R41" s="32" t="s">
        <v>5</v>
      </c>
      <c r="S41" s="32" t="s">
        <v>4</v>
      </c>
      <c r="T41" s="30">
        <v>12201</v>
      </c>
      <c r="U41" s="31"/>
      <c r="V41" s="30" t="s">
        <v>181</v>
      </c>
      <c r="W41" s="29" t="s">
        <v>177</v>
      </c>
      <c r="X41" s="28"/>
      <c r="Y41" s="27">
        <v>1578.79</v>
      </c>
      <c r="Z41" s="27">
        <v>419.69</v>
      </c>
      <c r="AA41" s="27">
        <v>0</v>
      </c>
      <c r="AB41" s="27">
        <v>419.69</v>
      </c>
      <c r="AC41" s="27">
        <v>-419.69</v>
      </c>
      <c r="AD41" s="27">
        <v>0</v>
      </c>
      <c r="AE41" s="110"/>
      <c r="AF41" s="110"/>
      <c r="AG41" s="24" t="s">
        <v>1</v>
      </c>
    </row>
    <row r="42" spans="1:33" ht="32.25" customHeight="1" x14ac:dyDescent="0.2">
      <c r="A42" s="26"/>
      <c r="B42" s="44"/>
      <c r="C42" s="43"/>
      <c r="D42" s="43"/>
      <c r="E42" s="41"/>
      <c r="F42" s="102" t="s">
        <v>416</v>
      </c>
      <c r="G42" s="102"/>
      <c r="H42" s="102"/>
      <c r="I42" s="102"/>
      <c r="J42" s="102"/>
      <c r="K42" s="102"/>
      <c r="L42" s="102"/>
      <c r="M42" s="103"/>
      <c r="N42" s="37" t="s">
        <v>174</v>
      </c>
      <c r="O42" s="36" t="s">
        <v>8</v>
      </c>
      <c r="P42" s="36" t="s">
        <v>173</v>
      </c>
      <c r="Q42" s="36" t="s">
        <v>6</v>
      </c>
      <c r="R42" s="36" t="s">
        <v>5</v>
      </c>
      <c r="S42" s="36" t="s">
        <v>4</v>
      </c>
      <c r="T42" s="35">
        <v>0</v>
      </c>
      <c r="U42" s="31"/>
      <c r="V42" s="35">
        <v>0</v>
      </c>
      <c r="W42" s="29" t="s">
        <v>171</v>
      </c>
      <c r="X42" s="28"/>
      <c r="Y42" s="34">
        <v>1334.2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104"/>
      <c r="AF42" s="104"/>
      <c r="AG42" s="24" t="s">
        <v>1</v>
      </c>
    </row>
    <row r="43" spans="1:33" ht="39.75" customHeight="1" x14ac:dyDescent="0.2">
      <c r="A43" s="26"/>
      <c r="B43" s="105" t="s">
        <v>415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6"/>
      <c r="N43" s="33" t="s">
        <v>174</v>
      </c>
      <c r="O43" s="32" t="s">
        <v>8</v>
      </c>
      <c r="P43" s="32" t="s">
        <v>173</v>
      </c>
      <c r="Q43" s="32" t="s">
        <v>6</v>
      </c>
      <c r="R43" s="32" t="s">
        <v>5</v>
      </c>
      <c r="S43" s="32" t="s">
        <v>4</v>
      </c>
      <c r="T43" s="30">
        <v>10200</v>
      </c>
      <c r="U43" s="31"/>
      <c r="V43" s="30" t="s">
        <v>175</v>
      </c>
      <c r="W43" s="29" t="s">
        <v>171</v>
      </c>
      <c r="X43" s="28"/>
      <c r="Y43" s="27">
        <v>1040.68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107"/>
      <c r="AF43" s="107"/>
      <c r="AG43" s="24" t="s">
        <v>1</v>
      </c>
    </row>
    <row r="44" spans="1:33" ht="33" customHeight="1" x14ac:dyDescent="0.2">
      <c r="A44" s="26"/>
      <c r="B44" s="108">
        <v>10100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9"/>
      <c r="N44" s="33" t="s">
        <v>174</v>
      </c>
      <c r="O44" s="32" t="s">
        <v>8</v>
      </c>
      <c r="P44" s="32" t="s">
        <v>173</v>
      </c>
      <c r="Q44" s="32" t="s">
        <v>6</v>
      </c>
      <c r="R44" s="32" t="s">
        <v>5</v>
      </c>
      <c r="S44" s="32" t="s">
        <v>4</v>
      </c>
      <c r="T44" s="30">
        <v>12203</v>
      </c>
      <c r="U44" s="31"/>
      <c r="V44" s="30" t="s">
        <v>175</v>
      </c>
      <c r="W44" s="29" t="s">
        <v>171</v>
      </c>
      <c r="X44" s="28"/>
      <c r="Y44" s="27">
        <v>293.52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110"/>
      <c r="AF44" s="110"/>
      <c r="AG44" s="24" t="s">
        <v>1</v>
      </c>
    </row>
    <row r="45" spans="1:33" ht="25.5" customHeight="1" x14ac:dyDescent="0.2">
      <c r="A45" s="26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9"/>
      <c r="N45" s="37" t="s">
        <v>168</v>
      </c>
      <c r="O45" s="36" t="s">
        <v>8</v>
      </c>
      <c r="P45" s="36" t="s">
        <v>167</v>
      </c>
      <c r="Q45" s="36" t="s">
        <v>6</v>
      </c>
      <c r="R45" s="36" t="s">
        <v>5</v>
      </c>
      <c r="S45" s="36" t="s">
        <v>4</v>
      </c>
      <c r="T45" s="35">
        <v>0</v>
      </c>
      <c r="U45" s="31"/>
      <c r="V45" s="35">
        <v>0</v>
      </c>
      <c r="W45" s="29" t="s">
        <v>166</v>
      </c>
      <c r="X45" s="28"/>
      <c r="Y45" s="34">
        <v>248.5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110"/>
      <c r="AF45" s="110"/>
      <c r="AG45" s="24" t="s">
        <v>1</v>
      </c>
    </row>
    <row r="46" spans="1:33" ht="23.25" customHeight="1" x14ac:dyDescent="0.2">
      <c r="A46" s="26"/>
      <c r="B46" s="44"/>
      <c r="C46" s="42"/>
      <c r="D46" s="99" t="s">
        <v>414</v>
      </c>
      <c r="E46" s="99"/>
      <c r="F46" s="99"/>
      <c r="G46" s="99"/>
      <c r="H46" s="99"/>
      <c r="I46" s="99"/>
      <c r="J46" s="99"/>
      <c r="K46" s="99"/>
      <c r="L46" s="99"/>
      <c r="M46" s="100"/>
      <c r="N46" s="33" t="s">
        <v>168</v>
      </c>
      <c r="O46" s="32" t="s">
        <v>8</v>
      </c>
      <c r="P46" s="32" t="s">
        <v>167</v>
      </c>
      <c r="Q46" s="32" t="s">
        <v>6</v>
      </c>
      <c r="R46" s="32" t="s">
        <v>5</v>
      </c>
      <c r="S46" s="32" t="s">
        <v>4</v>
      </c>
      <c r="T46" s="30">
        <v>10200</v>
      </c>
      <c r="U46" s="31"/>
      <c r="V46" s="30" t="s">
        <v>169</v>
      </c>
      <c r="W46" s="29" t="s">
        <v>166</v>
      </c>
      <c r="X46" s="28"/>
      <c r="Y46" s="27">
        <v>193.8</v>
      </c>
      <c r="Z46" s="45">
        <v>2358.66</v>
      </c>
      <c r="AA46" s="45">
        <v>0</v>
      </c>
      <c r="AB46" s="45">
        <v>2358.66</v>
      </c>
      <c r="AC46" s="45">
        <v>-26.5</v>
      </c>
      <c r="AD46" s="45">
        <v>101.13628567508233</v>
      </c>
      <c r="AE46" s="101"/>
      <c r="AF46" s="101"/>
      <c r="AG46" s="24" t="s">
        <v>1</v>
      </c>
    </row>
    <row r="47" spans="1:33" ht="21.75" customHeight="1" x14ac:dyDescent="0.2">
      <c r="A47" s="26"/>
      <c r="B47" s="44"/>
      <c r="C47" s="43"/>
      <c r="D47" s="42"/>
      <c r="E47" s="102" t="s">
        <v>413</v>
      </c>
      <c r="F47" s="102"/>
      <c r="G47" s="102"/>
      <c r="H47" s="102"/>
      <c r="I47" s="102"/>
      <c r="J47" s="102"/>
      <c r="K47" s="102"/>
      <c r="L47" s="102"/>
      <c r="M47" s="103"/>
      <c r="N47" s="33" t="s">
        <v>168</v>
      </c>
      <c r="O47" s="32" t="s">
        <v>8</v>
      </c>
      <c r="P47" s="32" t="s">
        <v>167</v>
      </c>
      <c r="Q47" s="32" t="s">
        <v>6</v>
      </c>
      <c r="R47" s="32" t="s">
        <v>5</v>
      </c>
      <c r="S47" s="32" t="s">
        <v>4</v>
      </c>
      <c r="T47" s="30">
        <v>12209</v>
      </c>
      <c r="U47" s="31"/>
      <c r="V47" s="30" t="s">
        <v>169</v>
      </c>
      <c r="W47" s="29" t="s">
        <v>166</v>
      </c>
      <c r="X47" s="28"/>
      <c r="Y47" s="27">
        <v>54.7</v>
      </c>
      <c r="Z47" s="38">
        <v>2358.66</v>
      </c>
      <c r="AA47" s="38">
        <v>0</v>
      </c>
      <c r="AB47" s="38">
        <v>2358.66</v>
      </c>
      <c r="AC47" s="38">
        <v>-26.5</v>
      </c>
      <c r="AD47" s="38">
        <v>101.13628567508233</v>
      </c>
      <c r="AE47" s="104"/>
      <c r="AF47" s="104"/>
      <c r="AG47" s="24" t="s">
        <v>1</v>
      </c>
    </row>
    <row r="48" spans="1:33" ht="39.75" customHeight="1" x14ac:dyDescent="0.2">
      <c r="A48" s="26"/>
      <c r="B48" s="44"/>
      <c r="C48" s="43"/>
      <c r="D48" s="43"/>
      <c r="E48" s="41"/>
      <c r="F48" s="102" t="s">
        <v>409</v>
      </c>
      <c r="G48" s="102"/>
      <c r="H48" s="102"/>
      <c r="I48" s="102"/>
      <c r="J48" s="102"/>
      <c r="K48" s="102"/>
      <c r="L48" s="102"/>
      <c r="M48" s="103"/>
      <c r="N48" s="33" t="s">
        <v>164</v>
      </c>
      <c r="O48" s="32" t="s">
        <v>8</v>
      </c>
      <c r="P48" s="32" t="s">
        <v>163</v>
      </c>
      <c r="Q48" s="32" t="s">
        <v>6</v>
      </c>
      <c r="R48" s="32" t="s">
        <v>5</v>
      </c>
      <c r="S48" s="32" t="s">
        <v>4</v>
      </c>
      <c r="T48" s="30">
        <v>12219</v>
      </c>
      <c r="U48" s="31"/>
      <c r="V48" s="30" t="s">
        <v>162</v>
      </c>
      <c r="W48" s="29" t="s">
        <v>161</v>
      </c>
      <c r="X48" s="28"/>
      <c r="Y48" s="27">
        <v>95.57</v>
      </c>
      <c r="Z48" s="38">
        <v>1216.73</v>
      </c>
      <c r="AA48" s="38">
        <v>0</v>
      </c>
      <c r="AB48" s="38">
        <v>1216.73</v>
      </c>
      <c r="AC48" s="38">
        <v>-78.8</v>
      </c>
      <c r="AD48" s="38">
        <v>106.924854780171</v>
      </c>
      <c r="AE48" s="104"/>
      <c r="AF48" s="104"/>
      <c r="AG48" s="24" t="s">
        <v>1</v>
      </c>
    </row>
    <row r="49" spans="1:33" ht="33.75" customHeight="1" x14ac:dyDescent="0.2">
      <c r="A49" s="26"/>
      <c r="B49" s="105" t="s">
        <v>408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6"/>
      <c r="N49" s="37" t="s">
        <v>130</v>
      </c>
      <c r="O49" s="36" t="s">
        <v>8</v>
      </c>
      <c r="P49" s="36" t="s">
        <v>129</v>
      </c>
      <c r="Q49" s="36" t="s">
        <v>6</v>
      </c>
      <c r="R49" s="36" t="s">
        <v>5</v>
      </c>
      <c r="S49" s="36" t="s">
        <v>4</v>
      </c>
      <c r="T49" s="35">
        <v>0</v>
      </c>
      <c r="U49" s="31"/>
      <c r="V49" s="35">
        <v>0</v>
      </c>
      <c r="W49" s="29" t="s">
        <v>127</v>
      </c>
      <c r="X49" s="28"/>
      <c r="Y49" s="34">
        <v>436555.2</v>
      </c>
      <c r="Z49" s="34">
        <v>1216.73</v>
      </c>
      <c r="AA49" s="34">
        <v>0</v>
      </c>
      <c r="AB49" s="34">
        <v>1216.73</v>
      </c>
      <c r="AC49" s="34">
        <v>-78.8</v>
      </c>
      <c r="AD49" s="34">
        <v>106.924854780171</v>
      </c>
      <c r="AE49" s="107"/>
      <c r="AF49" s="107"/>
      <c r="AG49" s="24" t="s">
        <v>1</v>
      </c>
    </row>
    <row r="50" spans="1:33" ht="24" customHeight="1" x14ac:dyDescent="0.2">
      <c r="A50" s="26"/>
      <c r="B50" s="108">
        <v>10160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9"/>
      <c r="N50" s="33" t="s">
        <v>159</v>
      </c>
      <c r="O50" s="32" t="s">
        <v>8</v>
      </c>
      <c r="P50" s="32" t="s">
        <v>129</v>
      </c>
      <c r="Q50" s="32" t="s">
        <v>6</v>
      </c>
      <c r="R50" s="32" t="s">
        <v>5</v>
      </c>
      <c r="S50" s="32" t="s">
        <v>4</v>
      </c>
      <c r="T50" s="30">
        <v>12204</v>
      </c>
      <c r="U50" s="31"/>
      <c r="V50" s="30">
        <v>0</v>
      </c>
      <c r="W50" s="29" t="s">
        <v>127</v>
      </c>
      <c r="X50" s="28"/>
      <c r="Y50" s="27">
        <v>1897.7</v>
      </c>
      <c r="Z50" s="27">
        <v>1216.73</v>
      </c>
      <c r="AA50" s="27">
        <v>0</v>
      </c>
      <c r="AB50" s="27">
        <v>1216.73</v>
      </c>
      <c r="AC50" s="27">
        <v>-78.8</v>
      </c>
      <c r="AD50" s="27">
        <v>106.924854780171</v>
      </c>
      <c r="AE50" s="110"/>
      <c r="AF50" s="110"/>
      <c r="AG50" s="24" t="s">
        <v>1</v>
      </c>
    </row>
    <row r="51" spans="1:33" ht="53.25" customHeight="1" x14ac:dyDescent="0.2">
      <c r="A51" s="26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9"/>
      <c r="N51" s="33" t="s">
        <v>157</v>
      </c>
      <c r="O51" s="32" t="s">
        <v>8</v>
      </c>
      <c r="P51" s="32" t="s">
        <v>129</v>
      </c>
      <c r="Q51" s="32" t="s">
        <v>6</v>
      </c>
      <c r="R51" s="32" t="s">
        <v>5</v>
      </c>
      <c r="S51" s="32" t="s">
        <v>4</v>
      </c>
      <c r="T51" s="30">
        <v>12215</v>
      </c>
      <c r="U51" s="31"/>
      <c r="V51" s="30">
        <v>0</v>
      </c>
      <c r="W51" s="29" t="s">
        <v>127</v>
      </c>
      <c r="X51" s="28"/>
      <c r="Y51" s="27">
        <v>4275</v>
      </c>
      <c r="Z51" s="27">
        <v>1216.73</v>
      </c>
      <c r="AA51" s="27">
        <v>0</v>
      </c>
      <c r="AB51" s="27">
        <v>1216.73</v>
      </c>
      <c r="AC51" s="27">
        <v>-78.8</v>
      </c>
      <c r="AD51" s="27">
        <v>106.924854780171</v>
      </c>
      <c r="AE51" s="110"/>
      <c r="AF51" s="110"/>
      <c r="AG51" s="24" t="s">
        <v>1</v>
      </c>
    </row>
    <row r="52" spans="1:33" ht="42.75" customHeight="1" x14ac:dyDescent="0.2">
      <c r="A52" s="26"/>
      <c r="B52" s="44"/>
      <c r="C52" s="43"/>
      <c r="D52" s="43"/>
      <c r="E52" s="41"/>
      <c r="F52" s="102" t="s">
        <v>407</v>
      </c>
      <c r="G52" s="102"/>
      <c r="H52" s="102"/>
      <c r="I52" s="102"/>
      <c r="J52" s="102"/>
      <c r="K52" s="102"/>
      <c r="L52" s="102"/>
      <c r="M52" s="103"/>
      <c r="N52" s="33" t="s">
        <v>155</v>
      </c>
      <c r="O52" s="32" t="s">
        <v>8</v>
      </c>
      <c r="P52" s="32" t="s">
        <v>129</v>
      </c>
      <c r="Q52" s="32" t="s">
        <v>6</v>
      </c>
      <c r="R52" s="32" t="s">
        <v>5</v>
      </c>
      <c r="S52" s="32" t="s">
        <v>4</v>
      </c>
      <c r="T52" s="30">
        <v>12220</v>
      </c>
      <c r="U52" s="31"/>
      <c r="V52" s="30">
        <v>0</v>
      </c>
      <c r="W52" s="29" t="s">
        <v>127</v>
      </c>
      <c r="X52" s="28"/>
      <c r="Y52" s="27">
        <v>6663.99</v>
      </c>
      <c r="Z52" s="38">
        <v>6.49</v>
      </c>
      <c r="AA52" s="38">
        <v>0</v>
      </c>
      <c r="AB52" s="38">
        <v>6.49</v>
      </c>
      <c r="AC52" s="38">
        <v>0.91</v>
      </c>
      <c r="AD52" s="38">
        <v>87.702702702702695</v>
      </c>
      <c r="AE52" s="104"/>
      <c r="AF52" s="104"/>
      <c r="AG52" s="24" t="s">
        <v>1</v>
      </c>
    </row>
    <row r="53" spans="1:33" ht="60.75" customHeight="1" x14ac:dyDescent="0.2">
      <c r="A53" s="26"/>
      <c r="B53" s="105" t="s">
        <v>406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6"/>
      <c r="N53" s="33" t="s">
        <v>153</v>
      </c>
      <c r="O53" s="32" t="s">
        <v>8</v>
      </c>
      <c r="P53" s="32" t="s">
        <v>129</v>
      </c>
      <c r="Q53" s="32" t="s">
        <v>6</v>
      </c>
      <c r="R53" s="32" t="s">
        <v>5</v>
      </c>
      <c r="S53" s="32" t="s">
        <v>4</v>
      </c>
      <c r="T53" s="30">
        <v>12221</v>
      </c>
      <c r="U53" s="31"/>
      <c r="V53" s="30">
        <v>0</v>
      </c>
      <c r="W53" s="29" t="s">
        <v>127</v>
      </c>
      <c r="X53" s="28"/>
      <c r="Y53" s="27">
        <v>1941.7</v>
      </c>
      <c r="Z53" s="34">
        <v>6.49</v>
      </c>
      <c r="AA53" s="34">
        <v>0</v>
      </c>
      <c r="AB53" s="34">
        <v>6.49</v>
      </c>
      <c r="AC53" s="34">
        <v>0.91</v>
      </c>
      <c r="AD53" s="34">
        <v>87.702702702702695</v>
      </c>
      <c r="AE53" s="107"/>
      <c r="AF53" s="107"/>
      <c r="AG53" s="24" t="s">
        <v>1</v>
      </c>
    </row>
    <row r="54" spans="1:33" ht="20.25" customHeight="1" x14ac:dyDescent="0.2">
      <c r="A54" s="26"/>
      <c r="B54" s="108">
        <v>10160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9"/>
      <c r="N54" s="33" t="s">
        <v>151</v>
      </c>
      <c r="O54" s="32" t="s">
        <v>8</v>
      </c>
      <c r="P54" s="32" t="s">
        <v>129</v>
      </c>
      <c r="Q54" s="32" t="s">
        <v>6</v>
      </c>
      <c r="R54" s="32" t="s">
        <v>5</v>
      </c>
      <c r="S54" s="32" t="s">
        <v>4</v>
      </c>
      <c r="T54" s="30">
        <v>12222</v>
      </c>
      <c r="U54" s="31"/>
      <c r="V54" s="30">
        <v>0</v>
      </c>
      <c r="W54" s="29" t="s">
        <v>127</v>
      </c>
      <c r="X54" s="28"/>
      <c r="Y54" s="27">
        <v>299.7</v>
      </c>
      <c r="Z54" s="27">
        <v>6.49</v>
      </c>
      <c r="AA54" s="27">
        <v>0</v>
      </c>
      <c r="AB54" s="27">
        <v>6.49</v>
      </c>
      <c r="AC54" s="27">
        <v>0.91</v>
      </c>
      <c r="AD54" s="27">
        <v>87.702702702702695</v>
      </c>
      <c r="AE54" s="110"/>
      <c r="AF54" s="110"/>
      <c r="AG54" s="24" t="s">
        <v>1</v>
      </c>
    </row>
    <row r="55" spans="1:33" ht="63.75" customHeight="1" x14ac:dyDescent="0.2">
      <c r="A55" s="26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9"/>
      <c r="N55" s="33" t="s">
        <v>149</v>
      </c>
      <c r="O55" s="32" t="s">
        <v>8</v>
      </c>
      <c r="P55" s="32" t="s">
        <v>129</v>
      </c>
      <c r="Q55" s="32" t="s">
        <v>6</v>
      </c>
      <c r="R55" s="32" t="s">
        <v>5</v>
      </c>
      <c r="S55" s="32" t="s">
        <v>4</v>
      </c>
      <c r="T55" s="30">
        <v>12226</v>
      </c>
      <c r="U55" s="31"/>
      <c r="V55" s="30">
        <v>0</v>
      </c>
      <c r="W55" s="29" t="s">
        <v>127</v>
      </c>
      <c r="X55" s="28"/>
      <c r="Y55" s="27">
        <v>21346.14</v>
      </c>
      <c r="Z55" s="27">
        <v>6.49</v>
      </c>
      <c r="AA55" s="27">
        <v>0</v>
      </c>
      <c r="AB55" s="27">
        <v>6.49</v>
      </c>
      <c r="AC55" s="27">
        <v>0.91</v>
      </c>
      <c r="AD55" s="27">
        <v>87.702702702702695</v>
      </c>
      <c r="AE55" s="110"/>
      <c r="AF55" s="110"/>
      <c r="AG55" s="24" t="s">
        <v>1</v>
      </c>
    </row>
    <row r="56" spans="1:33" ht="32.25" customHeight="1" x14ac:dyDescent="0.2">
      <c r="A56" s="26"/>
      <c r="B56" s="44"/>
      <c r="C56" s="43"/>
      <c r="D56" s="43"/>
      <c r="E56" s="41"/>
      <c r="F56" s="102" t="s">
        <v>405</v>
      </c>
      <c r="G56" s="102"/>
      <c r="H56" s="102"/>
      <c r="I56" s="102"/>
      <c r="J56" s="102"/>
      <c r="K56" s="102"/>
      <c r="L56" s="102"/>
      <c r="M56" s="103"/>
      <c r="N56" s="33" t="s">
        <v>147</v>
      </c>
      <c r="O56" s="32" t="s">
        <v>8</v>
      </c>
      <c r="P56" s="32" t="s">
        <v>129</v>
      </c>
      <c r="Q56" s="32" t="s">
        <v>6</v>
      </c>
      <c r="R56" s="32" t="s">
        <v>5</v>
      </c>
      <c r="S56" s="32" t="s">
        <v>4</v>
      </c>
      <c r="T56" s="30">
        <v>12229</v>
      </c>
      <c r="U56" s="31"/>
      <c r="V56" s="30">
        <v>0</v>
      </c>
      <c r="W56" s="29" t="s">
        <v>127</v>
      </c>
      <c r="X56" s="28"/>
      <c r="Y56" s="27">
        <v>176.9</v>
      </c>
      <c r="Z56" s="38">
        <v>1270.6300000000001</v>
      </c>
      <c r="AA56" s="38">
        <v>0</v>
      </c>
      <c r="AB56" s="38">
        <v>1270.6300000000001</v>
      </c>
      <c r="AC56" s="38">
        <v>52.02</v>
      </c>
      <c r="AD56" s="38">
        <v>96.066986731183619</v>
      </c>
      <c r="AE56" s="104"/>
      <c r="AF56" s="104"/>
      <c r="AG56" s="24" t="s">
        <v>1</v>
      </c>
    </row>
    <row r="57" spans="1:33" ht="40.5" customHeight="1" x14ac:dyDescent="0.2">
      <c r="A57" s="26"/>
      <c r="B57" s="105" t="s">
        <v>404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6"/>
      <c r="N57" s="33" t="s">
        <v>145</v>
      </c>
      <c r="O57" s="32" t="s">
        <v>8</v>
      </c>
      <c r="P57" s="32" t="s">
        <v>129</v>
      </c>
      <c r="Q57" s="32" t="s">
        <v>6</v>
      </c>
      <c r="R57" s="32" t="s">
        <v>5</v>
      </c>
      <c r="S57" s="32" t="s">
        <v>4</v>
      </c>
      <c r="T57" s="30">
        <v>12233</v>
      </c>
      <c r="U57" s="31"/>
      <c r="V57" s="30">
        <v>0</v>
      </c>
      <c r="W57" s="29" t="s">
        <v>127</v>
      </c>
      <c r="X57" s="28"/>
      <c r="Y57" s="27">
        <v>514.79999999999995</v>
      </c>
      <c r="Z57" s="34">
        <v>1270.6300000000001</v>
      </c>
      <c r="AA57" s="34">
        <v>0</v>
      </c>
      <c r="AB57" s="34">
        <v>1270.6300000000001</v>
      </c>
      <c r="AC57" s="34">
        <v>52.02</v>
      </c>
      <c r="AD57" s="34">
        <v>96.066986731183619</v>
      </c>
      <c r="AE57" s="107"/>
      <c r="AF57" s="107"/>
      <c r="AG57" s="24" t="s">
        <v>1</v>
      </c>
    </row>
    <row r="58" spans="1:33" ht="42" customHeight="1" x14ac:dyDescent="0.2">
      <c r="A58" s="26"/>
      <c r="B58" s="108">
        <v>10160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9"/>
      <c r="N58" s="33" t="s">
        <v>143</v>
      </c>
      <c r="O58" s="32" t="s">
        <v>8</v>
      </c>
      <c r="P58" s="32" t="s">
        <v>129</v>
      </c>
      <c r="Q58" s="32" t="s">
        <v>6</v>
      </c>
      <c r="R58" s="32" t="s">
        <v>5</v>
      </c>
      <c r="S58" s="32" t="s">
        <v>4</v>
      </c>
      <c r="T58" s="30">
        <v>12234</v>
      </c>
      <c r="U58" s="31"/>
      <c r="V58" s="30">
        <v>0</v>
      </c>
      <c r="W58" s="29" t="s">
        <v>127</v>
      </c>
      <c r="X58" s="28"/>
      <c r="Y58" s="27">
        <v>15572.1</v>
      </c>
      <c r="Z58" s="27">
        <v>1270.6300000000001</v>
      </c>
      <c r="AA58" s="27">
        <v>0</v>
      </c>
      <c r="AB58" s="27">
        <v>1270.6300000000001</v>
      </c>
      <c r="AC58" s="27">
        <v>52.02</v>
      </c>
      <c r="AD58" s="27">
        <v>96.066986731183619</v>
      </c>
      <c r="AE58" s="110"/>
      <c r="AF58" s="110"/>
      <c r="AG58" s="24" t="s">
        <v>1</v>
      </c>
    </row>
    <row r="59" spans="1:33" ht="53.25" customHeight="1" x14ac:dyDescent="0.2">
      <c r="A59" s="26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9"/>
      <c r="N59" s="33" t="s">
        <v>141</v>
      </c>
      <c r="O59" s="32" t="s">
        <v>8</v>
      </c>
      <c r="P59" s="32" t="s">
        <v>129</v>
      </c>
      <c r="Q59" s="32" t="s">
        <v>6</v>
      </c>
      <c r="R59" s="32" t="s">
        <v>5</v>
      </c>
      <c r="S59" s="32" t="s">
        <v>4</v>
      </c>
      <c r="T59" s="30">
        <v>12236</v>
      </c>
      <c r="U59" s="31"/>
      <c r="V59" s="30">
        <v>0</v>
      </c>
      <c r="W59" s="29" t="s">
        <v>127</v>
      </c>
      <c r="X59" s="28"/>
      <c r="Y59" s="27">
        <v>900</v>
      </c>
      <c r="Z59" s="27">
        <v>1270.6300000000001</v>
      </c>
      <c r="AA59" s="27">
        <v>0</v>
      </c>
      <c r="AB59" s="27">
        <v>1270.6300000000001</v>
      </c>
      <c r="AC59" s="27">
        <v>52.02</v>
      </c>
      <c r="AD59" s="27">
        <v>96.066986731183619</v>
      </c>
      <c r="AE59" s="110"/>
      <c r="AF59" s="110"/>
      <c r="AG59" s="24" t="s">
        <v>1</v>
      </c>
    </row>
    <row r="60" spans="1:33" ht="48" customHeight="1" x14ac:dyDescent="0.2">
      <c r="A60" s="26"/>
      <c r="B60" s="105" t="s">
        <v>403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6"/>
      <c r="N60" s="33" t="s">
        <v>139</v>
      </c>
      <c r="O60" s="32" t="s">
        <v>8</v>
      </c>
      <c r="P60" s="32" t="s">
        <v>129</v>
      </c>
      <c r="Q60" s="32" t="s">
        <v>6</v>
      </c>
      <c r="R60" s="32" t="s">
        <v>5</v>
      </c>
      <c r="S60" s="32" t="s">
        <v>4</v>
      </c>
      <c r="T60" s="30">
        <v>12241</v>
      </c>
      <c r="U60" s="31"/>
      <c r="V60" s="30">
        <v>0</v>
      </c>
      <c r="W60" s="29" t="s">
        <v>127</v>
      </c>
      <c r="X60" s="28"/>
      <c r="Y60" s="27">
        <v>370</v>
      </c>
      <c r="Z60" s="34">
        <v>-135.19</v>
      </c>
      <c r="AA60" s="34">
        <v>0</v>
      </c>
      <c r="AB60" s="34">
        <v>-135.19</v>
      </c>
      <c r="AC60" s="34">
        <v>-0.63</v>
      </c>
      <c r="AD60" s="34">
        <v>99.536150787807401</v>
      </c>
      <c r="AE60" s="107"/>
      <c r="AF60" s="107"/>
      <c r="AG60" s="24" t="s">
        <v>1</v>
      </c>
    </row>
    <row r="61" spans="1:33" ht="35.25" customHeight="1" x14ac:dyDescent="0.2">
      <c r="A61" s="26"/>
      <c r="B61" s="108">
        <v>10160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9"/>
      <c r="N61" s="33" t="s">
        <v>137</v>
      </c>
      <c r="O61" s="32" t="s">
        <v>8</v>
      </c>
      <c r="P61" s="32" t="s">
        <v>129</v>
      </c>
      <c r="Q61" s="32" t="s">
        <v>6</v>
      </c>
      <c r="R61" s="32" t="s">
        <v>5</v>
      </c>
      <c r="S61" s="32" t="s">
        <v>4</v>
      </c>
      <c r="T61" s="30">
        <v>12248</v>
      </c>
      <c r="U61" s="31"/>
      <c r="V61" s="30">
        <v>0</v>
      </c>
      <c r="W61" s="29" t="s">
        <v>127</v>
      </c>
      <c r="X61" s="28"/>
      <c r="Y61" s="27">
        <v>7059.27</v>
      </c>
      <c r="Z61" s="27">
        <v>-135.19</v>
      </c>
      <c r="AA61" s="27">
        <v>0</v>
      </c>
      <c r="AB61" s="27">
        <v>-135.19</v>
      </c>
      <c r="AC61" s="27">
        <v>-0.63</v>
      </c>
      <c r="AD61" s="27">
        <v>99.536150787807401</v>
      </c>
      <c r="AE61" s="110"/>
      <c r="AF61" s="110"/>
      <c r="AG61" s="24" t="s">
        <v>1</v>
      </c>
    </row>
    <row r="62" spans="1:33" ht="45.75" customHeight="1" x14ac:dyDescent="0.2">
      <c r="A62" s="26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9"/>
      <c r="N62" s="33" t="s">
        <v>135</v>
      </c>
      <c r="O62" s="32" t="s">
        <v>8</v>
      </c>
      <c r="P62" s="32" t="s">
        <v>129</v>
      </c>
      <c r="Q62" s="32" t="s">
        <v>6</v>
      </c>
      <c r="R62" s="32" t="s">
        <v>5</v>
      </c>
      <c r="S62" s="32" t="s">
        <v>4</v>
      </c>
      <c r="T62" s="30">
        <v>12255</v>
      </c>
      <c r="U62" s="31"/>
      <c r="V62" s="30">
        <v>0</v>
      </c>
      <c r="W62" s="29" t="s">
        <v>127</v>
      </c>
      <c r="X62" s="28"/>
      <c r="Y62" s="27">
        <v>372257.9</v>
      </c>
      <c r="Z62" s="27">
        <v>-135.19</v>
      </c>
      <c r="AA62" s="27">
        <v>0</v>
      </c>
      <c r="AB62" s="27">
        <v>-135.19</v>
      </c>
      <c r="AC62" s="27">
        <v>-0.63</v>
      </c>
      <c r="AD62" s="27">
        <v>99.536150787807401</v>
      </c>
      <c r="AE62" s="110"/>
      <c r="AF62" s="110"/>
      <c r="AG62" s="24" t="s">
        <v>1</v>
      </c>
    </row>
    <row r="63" spans="1:33" ht="45" customHeight="1" x14ac:dyDescent="0.2">
      <c r="A63" s="26"/>
      <c r="B63" s="44"/>
      <c r="C63" s="42"/>
      <c r="D63" s="99" t="s">
        <v>402</v>
      </c>
      <c r="E63" s="99"/>
      <c r="F63" s="99"/>
      <c r="G63" s="99"/>
      <c r="H63" s="99"/>
      <c r="I63" s="99"/>
      <c r="J63" s="99"/>
      <c r="K63" s="99"/>
      <c r="L63" s="99"/>
      <c r="M63" s="100"/>
      <c r="N63" s="33" t="s">
        <v>133</v>
      </c>
      <c r="O63" s="32" t="s">
        <v>8</v>
      </c>
      <c r="P63" s="32" t="s">
        <v>129</v>
      </c>
      <c r="Q63" s="32" t="s">
        <v>6</v>
      </c>
      <c r="R63" s="32" t="s">
        <v>5</v>
      </c>
      <c r="S63" s="32" t="s">
        <v>4</v>
      </c>
      <c r="T63" s="30">
        <v>12256</v>
      </c>
      <c r="U63" s="31"/>
      <c r="V63" s="30">
        <v>0</v>
      </c>
      <c r="W63" s="29" t="s">
        <v>127</v>
      </c>
      <c r="X63" s="28"/>
      <c r="Y63" s="27">
        <v>2580</v>
      </c>
      <c r="Z63" s="45">
        <v>8773.06</v>
      </c>
      <c r="AA63" s="45">
        <v>0</v>
      </c>
      <c r="AB63" s="45">
        <v>8773.06</v>
      </c>
      <c r="AC63" s="45">
        <v>166.94</v>
      </c>
      <c r="AD63" s="45">
        <v>98.132662192393738</v>
      </c>
      <c r="AE63" s="101"/>
      <c r="AF63" s="101"/>
      <c r="AG63" s="24" t="s">
        <v>1</v>
      </c>
    </row>
    <row r="64" spans="1:33" ht="11.25" customHeight="1" x14ac:dyDescent="0.2">
      <c r="A64" s="26"/>
      <c r="B64" s="44"/>
      <c r="C64" s="43"/>
      <c r="D64" s="42"/>
      <c r="E64" s="102" t="s">
        <v>398</v>
      </c>
      <c r="F64" s="102"/>
      <c r="G64" s="102"/>
      <c r="H64" s="102"/>
      <c r="I64" s="102"/>
      <c r="J64" s="102"/>
      <c r="K64" s="102"/>
      <c r="L64" s="102"/>
      <c r="M64" s="103"/>
      <c r="N64" s="33" t="s">
        <v>131</v>
      </c>
      <c r="O64" s="32" t="s">
        <v>8</v>
      </c>
      <c r="P64" s="32" t="s">
        <v>129</v>
      </c>
      <c r="Q64" s="32" t="s">
        <v>6</v>
      </c>
      <c r="R64" s="32" t="s">
        <v>5</v>
      </c>
      <c r="S64" s="32" t="s">
        <v>4</v>
      </c>
      <c r="T64" s="30">
        <v>12262</v>
      </c>
      <c r="U64" s="31"/>
      <c r="V64" s="30">
        <v>0</v>
      </c>
      <c r="W64" s="29" t="s">
        <v>127</v>
      </c>
      <c r="X64" s="28"/>
      <c r="Y64" s="27">
        <v>700</v>
      </c>
      <c r="Z64" s="38">
        <v>8475.74</v>
      </c>
      <c r="AA64" s="38">
        <v>0</v>
      </c>
      <c r="AB64" s="38">
        <v>8475.74</v>
      </c>
      <c r="AC64" s="38">
        <v>-213.74</v>
      </c>
      <c r="AD64" s="38">
        <v>102.58702493343016</v>
      </c>
      <c r="AE64" s="104"/>
      <c r="AF64" s="104"/>
      <c r="AG64" s="24" t="s">
        <v>1</v>
      </c>
    </row>
    <row r="65" spans="1:33" ht="21.75" customHeight="1" x14ac:dyDescent="0.2">
      <c r="A65" s="26"/>
      <c r="B65" s="44"/>
      <c r="C65" s="43"/>
      <c r="D65" s="43"/>
      <c r="E65" s="41"/>
      <c r="F65" s="102" t="s">
        <v>394</v>
      </c>
      <c r="G65" s="102"/>
      <c r="H65" s="102"/>
      <c r="I65" s="102"/>
      <c r="J65" s="102"/>
      <c r="K65" s="102"/>
      <c r="L65" s="102"/>
      <c r="M65" s="103"/>
      <c r="N65" s="41" t="s">
        <v>125</v>
      </c>
      <c r="O65" s="40" t="s">
        <v>25</v>
      </c>
      <c r="P65" s="40" t="s">
        <v>124</v>
      </c>
      <c r="Q65" s="40" t="s">
        <v>27</v>
      </c>
      <c r="R65" s="40" t="s">
        <v>5</v>
      </c>
      <c r="S65" s="40" t="s">
        <v>4</v>
      </c>
      <c r="T65" s="39">
        <v>0</v>
      </c>
      <c r="U65" s="31"/>
      <c r="V65" s="39">
        <v>0</v>
      </c>
      <c r="W65" s="29" t="s">
        <v>73</v>
      </c>
      <c r="X65" s="28"/>
      <c r="Y65" s="38">
        <v>399634.71</v>
      </c>
      <c r="Z65" s="38">
        <v>5243.59</v>
      </c>
      <c r="AA65" s="38">
        <v>0</v>
      </c>
      <c r="AB65" s="38">
        <v>5243.59</v>
      </c>
      <c r="AC65" s="38">
        <v>-1112.5899999999999</v>
      </c>
      <c r="AD65" s="38">
        <v>126.93270394577584</v>
      </c>
      <c r="AE65" s="104"/>
      <c r="AF65" s="104"/>
      <c r="AG65" s="24" t="s">
        <v>1</v>
      </c>
    </row>
    <row r="66" spans="1:33" ht="21.75" customHeight="1" x14ac:dyDescent="0.2">
      <c r="A66" s="26"/>
      <c r="B66" s="44"/>
      <c r="C66" s="43"/>
      <c r="D66" s="43"/>
      <c r="E66" s="48"/>
      <c r="F66" s="41"/>
      <c r="G66" s="108" t="s">
        <v>393</v>
      </c>
      <c r="H66" s="108"/>
      <c r="I66" s="108"/>
      <c r="J66" s="108"/>
      <c r="K66" s="108"/>
      <c r="L66" s="108"/>
      <c r="M66" s="109"/>
      <c r="N66" s="37" t="s">
        <v>98</v>
      </c>
      <c r="O66" s="36" t="s">
        <v>8</v>
      </c>
      <c r="P66" s="36" t="s">
        <v>97</v>
      </c>
      <c r="Q66" s="36" t="s">
        <v>6</v>
      </c>
      <c r="R66" s="36" t="s">
        <v>5</v>
      </c>
      <c r="S66" s="36" t="s">
        <v>4</v>
      </c>
      <c r="T66" s="35">
        <v>0</v>
      </c>
      <c r="U66" s="31"/>
      <c r="V66" s="35">
        <v>0</v>
      </c>
      <c r="W66" s="29" t="s">
        <v>95</v>
      </c>
      <c r="X66" s="28"/>
      <c r="Y66" s="34">
        <v>384517.9</v>
      </c>
      <c r="Z66" s="27">
        <v>5243.59</v>
      </c>
      <c r="AA66" s="27">
        <v>0</v>
      </c>
      <c r="AB66" s="27">
        <v>5243.59</v>
      </c>
      <c r="AC66" s="27">
        <v>-1112.5899999999999</v>
      </c>
      <c r="AD66" s="27">
        <v>126.93270394577584</v>
      </c>
      <c r="AE66" s="110"/>
      <c r="AF66" s="110"/>
      <c r="AG66" s="24" t="s">
        <v>1</v>
      </c>
    </row>
    <row r="67" spans="1:33" ht="30" customHeight="1" x14ac:dyDescent="0.2">
      <c r="A67" s="26"/>
      <c r="B67" s="105" t="s">
        <v>392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6"/>
      <c r="N67" s="33" t="s">
        <v>122</v>
      </c>
      <c r="O67" s="32" t="s">
        <v>8</v>
      </c>
      <c r="P67" s="32" t="s">
        <v>97</v>
      </c>
      <c r="Q67" s="32" t="s">
        <v>6</v>
      </c>
      <c r="R67" s="32" t="s">
        <v>5</v>
      </c>
      <c r="S67" s="32" t="s">
        <v>4</v>
      </c>
      <c r="T67" s="30">
        <v>12101</v>
      </c>
      <c r="U67" s="31"/>
      <c r="V67" s="30">
        <v>0</v>
      </c>
      <c r="W67" s="29" t="s">
        <v>95</v>
      </c>
      <c r="X67" s="28"/>
      <c r="Y67" s="27">
        <v>196567.6</v>
      </c>
      <c r="Z67" s="34">
        <v>5240.4799999999996</v>
      </c>
      <c r="AA67" s="34">
        <v>0</v>
      </c>
      <c r="AB67" s="34">
        <v>5240.4799999999996</v>
      </c>
      <c r="AC67" s="34">
        <v>-1109.48</v>
      </c>
      <c r="AD67" s="34">
        <v>126.85741951101427</v>
      </c>
      <c r="AE67" s="107"/>
      <c r="AF67" s="107"/>
      <c r="AG67" s="24" t="s">
        <v>1</v>
      </c>
    </row>
    <row r="68" spans="1:33" ht="11.25" customHeight="1" x14ac:dyDescent="0.2">
      <c r="A68" s="26"/>
      <c r="B68" s="108">
        <v>10100</v>
      </c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9"/>
      <c r="N68" s="33" t="s">
        <v>120</v>
      </c>
      <c r="O68" s="32" t="s">
        <v>8</v>
      </c>
      <c r="P68" s="32" t="s">
        <v>97</v>
      </c>
      <c r="Q68" s="32" t="s">
        <v>6</v>
      </c>
      <c r="R68" s="32" t="s">
        <v>5</v>
      </c>
      <c r="S68" s="32" t="s">
        <v>4</v>
      </c>
      <c r="T68" s="30">
        <v>12105</v>
      </c>
      <c r="U68" s="31"/>
      <c r="V68" s="30">
        <v>0</v>
      </c>
      <c r="W68" s="29" t="s">
        <v>95</v>
      </c>
      <c r="X68" s="28"/>
      <c r="Y68" s="27">
        <v>1584.3</v>
      </c>
      <c r="Z68" s="27">
        <v>5240.4799999999996</v>
      </c>
      <c r="AA68" s="27">
        <v>0</v>
      </c>
      <c r="AB68" s="27">
        <v>5240.4799999999996</v>
      </c>
      <c r="AC68" s="27">
        <v>-1109.48</v>
      </c>
      <c r="AD68" s="27">
        <v>126.85741951101427</v>
      </c>
      <c r="AE68" s="110"/>
      <c r="AF68" s="110"/>
      <c r="AG68" s="24" t="s">
        <v>1</v>
      </c>
    </row>
    <row r="69" spans="1:33" ht="32.25" customHeight="1" x14ac:dyDescent="0.2">
      <c r="A69" s="26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9"/>
      <c r="N69" s="33" t="s">
        <v>118</v>
      </c>
      <c r="O69" s="32" t="s">
        <v>8</v>
      </c>
      <c r="P69" s="32" t="s">
        <v>97</v>
      </c>
      <c r="Q69" s="32" t="s">
        <v>6</v>
      </c>
      <c r="R69" s="32" t="s">
        <v>5</v>
      </c>
      <c r="S69" s="32" t="s">
        <v>4</v>
      </c>
      <c r="T69" s="30">
        <v>12106</v>
      </c>
      <c r="U69" s="31"/>
      <c r="V69" s="30">
        <v>0</v>
      </c>
      <c r="W69" s="29" t="s">
        <v>95</v>
      </c>
      <c r="X69" s="28"/>
      <c r="Y69" s="27">
        <v>41365.910000000003</v>
      </c>
      <c r="Z69" s="27">
        <v>5240.4799999999996</v>
      </c>
      <c r="AA69" s="27">
        <v>0</v>
      </c>
      <c r="AB69" s="27">
        <v>5240.4799999999996</v>
      </c>
      <c r="AC69" s="27">
        <v>-1109.48</v>
      </c>
      <c r="AD69" s="27">
        <v>126.85741951101427</v>
      </c>
      <c r="AE69" s="110"/>
      <c r="AF69" s="110"/>
      <c r="AG69" s="24" t="s">
        <v>1</v>
      </c>
    </row>
    <row r="70" spans="1:33" ht="30" customHeight="1" x14ac:dyDescent="0.2">
      <c r="A70" s="26"/>
      <c r="B70" s="105" t="s">
        <v>391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6"/>
      <c r="N70" s="33" t="s">
        <v>23</v>
      </c>
      <c r="O70" s="32" t="s">
        <v>8</v>
      </c>
      <c r="P70" s="32" t="s">
        <v>97</v>
      </c>
      <c r="Q70" s="32" t="s">
        <v>6</v>
      </c>
      <c r="R70" s="32" t="s">
        <v>5</v>
      </c>
      <c r="S70" s="32" t="s">
        <v>4</v>
      </c>
      <c r="T70" s="30">
        <v>12107</v>
      </c>
      <c r="U70" s="31"/>
      <c r="V70" s="30">
        <v>0</v>
      </c>
      <c r="W70" s="29" t="s">
        <v>95</v>
      </c>
      <c r="X70" s="28"/>
      <c r="Y70" s="27">
        <v>1902.34</v>
      </c>
      <c r="Z70" s="34">
        <v>3.11</v>
      </c>
      <c r="AA70" s="34">
        <v>0</v>
      </c>
      <c r="AB70" s="34">
        <v>3.11</v>
      </c>
      <c r="AC70" s="34">
        <v>-3.11</v>
      </c>
      <c r="AD70" s="34">
        <v>0</v>
      </c>
      <c r="AE70" s="107"/>
      <c r="AF70" s="107"/>
      <c r="AG70" s="24" t="s">
        <v>1</v>
      </c>
    </row>
    <row r="71" spans="1:33" ht="27" customHeight="1" x14ac:dyDescent="0.2">
      <c r="A71" s="26"/>
      <c r="B71" s="108">
        <v>10100</v>
      </c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9"/>
      <c r="N71" s="33" t="s">
        <v>116</v>
      </c>
      <c r="O71" s="32" t="s">
        <v>8</v>
      </c>
      <c r="P71" s="32" t="s">
        <v>97</v>
      </c>
      <c r="Q71" s="32" t="s">
        <v>6</v>
      </c>
      <c r="R71" s="32" t="s">
        <v>5</v>
      </c>
      <c r="S71" s="32" t="s">
        <v>4</v>
      </c>
      <c r="T71" s="30">
        <v>12110</v>
      </c>
      <c r="U71" s="31"/>
      <c r="V71" s="30">
        <v>0</v>
      </c>
      <c r="W71" s="29" t="s">
        <v>95</v>
      </c>
      <c r="X71" s="28"/>
      <c r="Y71" s="27">
        <v>240</v>
      </c>
      <c r="Z71" s="27">
        <v>3.11</v>
      </c>
      <c r="AA71" s="27">
        <v>0</v>
      </c>
      <c r="AB71" s="27">
        <v>3.11</v>
      </c>
      <c r="AC71" s="27">
        <v>-3.11</v>
      </c>
      <c r="AD71" s="27">
        <v>0</v>
      </c>
      <c r="AE71" s="110"/>
      <c r="AF71" s="110"/>
      <c r="AG71" s="24" t="s">
        <v>1</v>
      </c>
    </row>
    <row r="72" spans="1:33" ht="32.25" customHeight="1" x14ac:dyDescent="0.2">
      <c r="A72" s="26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9"/>
      <c r="N72" s="33" t="s">
        <v>114</v>
      </c>
      <c r="O72" s="32" t="s">
        <v>8</v>
      </c>
      <c r="P72" s="32" t="s">
        <v>97</v>
      </c>
      <c r="Q72" s="32" t="s">
        <v>6</v>
      </c>
      <c r="R72" s="32" t="s">
        <v>5</v>
      </c>
      <c r="S72" s="32" t="s">
        <v>4</v>
      </c>
      <c r="T72" s="30">
        <v>12117</v>
      </c>
      <c r="U72" s="31"/>
      <c r="V72" s="30">
        <v>0</v>
      </c>
      <c r="W72" s="29" t="s">
        <v>95</v>
      </c>
      <c r="X72" s="28"/>
      <c r="Y72" s="27">
        <v>7.42</v>
      </c>
      <c r="Z72" s="27">
        <v>3.11</v>
      </c>
      <c r="AA72" s="27">
        <v>0</v>
      </c>
      <c r="AB72" s="27">
        <v>3.11</v>
      </c>
      <c r="AC72" s="27">
        <v>-3.11</v>
      </c>
      <c r="AD72" s="27">
        <v>0</v>
      </c>
      <c r="AE72" s="110"/>
      <c r="AF72" s="110"/>
      <c r="AG72" s="24" t="s">
        <v>1</v>
      </c>
    </row>
    <row r="73" spans="1:33" ht="21.75" customHeight="1" x14ac:dyDescent="0.2">
      <c r="A73" s="26"/>
      <c r="B73" s="44"/>
      <c r="C73" s="43"/>
      <c r="D73" s="43"/>
      <c r="E73" s="41"/>
      <c r="F73" s="102" t="s">
        <v>390</v>
      </c>
      <c r="G73" s="102"/>
      <c r="H73" s="102"/>
      <c r="I73" s="102"/>
      <c r="J73" s="102"/>
      <c r="K73" s="102"/>
      <c r="L73" s="102"/>
      <c r="M73" s="103"/>
      <c r="N73" s="33" t="s">
        <v>113</v>
      </c>
      <c r="O73" s="32" t="s">
        <v>8</v>
      </c>
      <c r="P73" s="32" t="s">
        <v>97</v>
      </c>
      <c r="Q73" s="32" t="s">
        <v>6</v>
      </c>
      <c r="R73" s="32" t="s">
        <v>5</v>
      </c>
      <c r="S73" s="32" t="s">
        <v>4</v>
      </c>
      <c r="T73" s="30">
        <v>12123</v>
      </c>
      <c r="U73" s="31"/>
      <c r="V73" s="30">
        <v>0</v>
      </c>
      <c r="W73" s="29" t="s">
        <v>95</v>
      </c>
      <c r="X73" s="28"/>
      <c r="Y73" s="27">
        <v>45170.5</v>
      </c>
      <c r="Z73" s="38">
        <v>3232.15</v>
      </c>
      <c r="AA73" s="38">
        <v>0</v>
      </c>
      <c r="AB73" s="38">
        <v>3232.15</v>
      </c>
      <c r="AC73" s="38">
        <v>898.85</v>
      </c>
      <c r="AD73" s="38">
        <v>78.241345921084488</v>
      </c>
      <c r="AE73" s="104"/>
      <c r="AF73" s="104"/>
      <c r="AG73" s="24" t="s">
        <v>1</v>
      </c>
    </row>
    <row r="74" spans="1:33" ht="32.25" customHeight="1" x14ac:dyDescent="0.2">
      <c r="A74" s="26"/>
      <c r="B74" s="44"/>
      <c r="C74" s="43"/>
      <c r="D74" s="43"/>
      <c r="E74" s="48"/>
      <c r="F74" s="41"/>
      <c r="G74" s="108" t="s">
        <v>389</v>
      </c>
      <c r="H74" s="108"/>
      <c r="I74" s="108"/>
      <c r="J74" s="108"/>
      <c r="K74" s="108"/>
      <c r="L74" s="108"/>
      <c r="M74" s="109"/>
      <c r="N74" s="33" t="s">
        <v>111</v>
      </c>
      <c r="O74" s="32" t="s">
        <v>8</v>
      </c>
      <c r="P74" s="32" t="s">
        <v>97</v>
      </c>
      <c r="Q74" s="32" t="s">
        <v>6</v>
      </c>
      <c r="R74" s="32" t="s">
        <v>5</v>
      </c>
      <c r="S74" s="32" t="s">
        <v>4</v>
      </c>
      <c r="T74" s="30">
        <v>12125</v>
      </c>
      <c r="U74" s="31"/>
      <c r="V74" s="30">
        <v>0</v>
      </c>
      <c r="W74" s="29" t="s">
        <v>95</v>
      </c>
      <c r="X74" s="28"/>
      <c r="Y74" s="27">
        <v>125.42</v>
      </c>
      <c r="Z74" s="27">
        <v>3232.15</v>
      </c>
      <c r="AA74" s="27">
        <v>0</v>
      </c>
      <c r="AB74" s="27">
        <v>3232.15</v>
      </c>
      <c r="AC74" s="27">
        <v>898.85</v>
      </c>
      <c r="AD74" s="27">
        <v>78.241345921084488</v>
      </c>
      <c r="AE74" s="110"/>
      <c r="AF74" s="110"/>
      <c r="AG74" s="24" t="s">
        <v>1</v>
      </c>
    </row>
    <row r="75" spans="1:33" ht="40.5" customHeight="1" x14ac:dyDescent="0.2">
      <c r="A75" s="26"/>
      <c r="B75" s="105" t="s">
        <v>388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6"/>
      <c r="N75" s="33" t="s">
        <v>105</v>
      </c>
      <c r="O75" s="32" t="s">
        <v>8</v>
      </c>
      <c r="P75" s="32" t="s">
        <v>97</v>
      </c>
      <c r="Q75" s="32" t="s">
        <v>6</v>
      </c>
      <c r="R75" s="32" t="s">
        <v>5</v>
      </c>
      <c r="S75" s="32" t="s">
        <v>4</v>
      </c>
      <c r="T75" s="30">
        <v>12128</v>
      </c>
      <c r="U75" s="31"/>
      <c r="V75" s="30">
        <v>0</v>
      </c>
      <c r="W75" s="29" t="s">
        <v>95</v>
      </c>
      <c r="X75" s="28"/>
      <c r="Y75" s="27">
        <v>10.07</v>
      </c>
      <c r="Z75" s="34">
        <v>3231.76</v>
      </c>
      <c r="AA75" s="34">
        <v>0</v>
      </c>
      <c r="AB75" s="34">
        <v>3231.76</v>
      </c>
      <c r="AC75" s="34">
        <v>899.24</v>
      </c>
      <c r="AD75" s="34">
        <v>78.231905107722099</v>
      </c>
      <c r="AE75" s="107"/>
      <c r="AF75" s="107"/>
      <c r="AG75" s="24" t="s">
        <v>1</v>
      </c>
    </row>
    <row r="76" spans="1:33" ht="18.75" customHeight="1" x14ac:dyDescent="0.2">
      <c r="A76" s="26"/>
      <c r="B76" s="108">
        <v>10100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9"/>
      <c r="N76" s="33" t="s">
        <v>108</v>
      </c>
      <c r="O76" s="32" t="s">
        <v>8</v>
      </c>
      <c r="P76" s="32" t="s">
        <v>97</v>
      </c>
      <c r="Q76" s="32" t="s">
        <v>6</v>
      </c>
      <c r="R76" s="32" t="s">
        <v>5</v>
      </c>
      <c r="S76" s="32" t="s">
        <v>4</v>
      </c>
      <c r="T76" s="30">
        <v>12129</v>
      </c>
      <c r="U76" s="31"/>
      <c r="V76" s="30">
        <v>0</v>
      </c>
      <c r="W76" s="29" t="s">
        <v>95</v>
      </c>
      <c r="X76" s="28"/>
      <c r="Y76" s="27">
        <v>11891.21</v>
      </c>
      <c r="Z76" s="27">
        <v>3231.76</v>
      </c>
      <c r="AA76" s="27">
        <v>0</v>
      </c>
      <c r="AB76" s="27">
        <v>3231.76</v>
      </c>
      <c r="AC76" s="27">
        <v>899.24</v>
      </c>
      <c r="AD76" s="27">
        <v>78.231905107722099</v>
      </c>
      <c r="AE76" s="110"/>
      <c r="AF76" s="110"/>
      <c r="AG76" s="24" t="s">
        <v>1</v>
      </c>
    </row>
    <row r="77" spans="1:33" ht="27.75" customHeight="1" x14ac:dyDescent="0.2">
      <c r="A77" s="26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9"/>
      <c r="N77" s="33" t="s">
        <v>107</v>
      </c>
      <c r="O77" s="32" t="s">
        <v>8</v>
      </c>
      <c r="P77" s="32" t="s">
        <v>97</v>
      </c>
      <c r="Q77" s="32" t="s">
        <v>6</v>
      </c>
      <c r="R77" s="32" t="s">
        <v>5</v>
      </c>
      <c r="S77" s="32" t="s">
        <v>4</v>
      </c>
      <c r="T77" s="30">
        <v>12130</v>
      </c>
      <c r="U77" s="31"/>
      <c r="V77" s="30">
        <v>0</v>
      </c>
      <c r="W77" s="29" t="s">
        <v>95</v>
      </c>
      <c r="X77" s="28"/>
      <c r="Y77" s="27">
        <v>5072.2</v>
      </c>
      <c r="Z77" s="27">
        <v>3231.76</v>
      </c>
      <c r="AA77" s="27">
        <v>0</v>
      </c>
      <c r="AB77" s="27">
        <v>3231.76</v>
      </c>
      <c r="AC77" s="27">
        <v>899.24</v>
      </c>
      <c r="AD77" s="27">
        <v>78.231905107722099</v>
      </c>
      <c r="AE77" s="110"/>
      <c r="AF77" s="110"/>
      <c r="AG77" s="24" t="s">
        <v>1</v>
      </c>
    </row>
    <row r="78" spans="1:33" ht="27" customHeight="1" x14ac:dyDescent="0.2">
      <c r="A78" s="26"/>
      <c r="B78" s="105" t="s">
        <v>387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6"/>
      <c r="N78" s="33" t="s">
        <v>106</v>
      </c>
      <c r="O78" s="32" t="s">
        <v>8</v>
      </c>
      <c r="P78" s="32" t="s">
        <v>97</v>
      </c>
      <c r="Q78" s="32" t="s">
        <v>6</v>
      </c>
      <c r="R78" s="32" t="s">
        <v>5</v>
      </c>
      <c r="S78" s="32" t="s">
        <v>4</v>
      </c>
      <c r="T78" s="30">
        <v>12131</v>
      </c>
      <c r="U78" s="31"/>
      <c r="V78" s="30">
        <v>0</v>
      </c>
      <c r="W78" s="29" t="s">
        <v>95</v>
      </c>
      <c r="X78" s="28"/>
      <c r="Y78" s="27">
        <v>8218.7000000000007</v>
      </c>
      <c r="Z78" s="34">
        <v>0.39</v>
      </c>
      <c r="AA78" s="34">
        <v>0</v>
      </c>
      <c r="AB78" s="34">
        <v>0.39</v>
      </c>
      <c r="AC78" s="34">
        <v>-0.39</v>
      </c>
      <c r="AD78" s="34">
        <v>0</v>
      </c>
      <c r="AE78" s="107"/>
      <c r="AF78" s="107"/>
      <c r="AG78" s="24" t="s">
        <v>1</v>
      </c>
    </row>
    <row r="79" spans="1:33" ht="39" customHeight="1" x14ac:dyDescent="0.2">
      <c r="A79" s="26"/>
      <c r="B79" s="108">
        <v>10100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9"/>
      <c r="N79" s="33" t="s">
        <v>105</v>
      </c>
      <c r="O79" s="32" t="s">
        <v>8</v>
      </c>
      <c r="P79" s="32" t="s">
        <v>97</v>
      </c>
      <c r="Q79" s="32" t="s">
        <v>6</v>
      </c>
      <c r="R79" s="32" t="s">
        <v>5</v>
      </c>
      <c r="S79" s="32" t="s">
        <v>4</v>
      </c>
      <c r="T79" s="30">
        <v>12132</v>
      </c>
      <c r="U79" s="31"/>
      <c r="V79" s="30">
        <v>0</v>
      </c>
      <c r="W79" s="29" t="s">
        <v>95</v>
      </c>
      <c r="X79" s="28"/>
      <c r="Y79" s="27">
        <v>1550.52</v>
      </c>
      <c r="Z79" s="27">
        <v>0.39</v>
      </c>
      <c r="AA79" s="27">
        <v>0</v>
      </c>
      <c r="AB79" s="27">
        <v>0.39</v>
      </c>
      <c r="AC79" s="27">
        <v>-0.39</v>
      </c>
      <c r="AD79" s="27">
        <v>0</v>
      </c>
      <c r="AE79" s="110"/>
      <c r="AF79" s="110"/>
      <c r="AG79" s="24" t="s">
        <v>1</v>
      </c>
    </row>
    <row r="80" spans="1:33" ht="42.75" customHeight="1" x14ac:dyDescent="0.2">
      <c r="A80" s="26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9"/>
      <c r="N80" s="33" t="s">
        <v>103</v>
      </c>
      <c r="O80" s="32" t="s">
        <v>8</v>
      </c>
      <c r="P80" s="32" t="s">
        <v>97</v>
      </c>
      <c r="Q80" s="32" t="s">
        <v>6</v>
      </c>
      <c r="R80" s="32" t="s">
        <v>5</v>
      </c>
      <c r="S80" s="32" t="s">
        <v>4</v>
      </c>
      <c r="T80" s="30">
        <v>12135</v>
      </c>
      <c r="U80" s="31"/>
      <c r="V80" s="30">
        <v>0</v>
      </c>
      <c r="W80" s="29" t="s">
        <v>95</v>
      </c>
      <c r="X80" s="28"/>
      <c r="Y80" s="27">
        <v>426.11</v>
      </c>
      <c r="Z80" s="27">
        <v>0.39</v>
      </c>
      <c r="AA80" s="27">
        <v>0</v>
      </c>
      <c r="AB80" s="27">
        <v>0.39</v>
      </c>
      <c r="AC80" s="27">
        <v>-0.39</v>
      </c>
      <c r="AD80" s="27">
        <v>0</v>
      </c>
      <c r="AE80" s="110"/>
      <c r="AF80" s="110"/>
      <c r="AG80" s="24" t="s">
        <v>1</v>
      </c>
    </row>
    <row r="81" spans="1:33" ht="32.25" customHeight="1" x14ac:dyDescent="0.2">
      <c r="A81" s="26"/>
      <c r="B81" s="44"/>
      <c r="C81" s="43"/>
      <c r="D81" s="42"/>
      <c r="E81" s="102" t="s">
        <v>386</v>
      </c>
      <c r="F81" s="102"/>
      <c r="G81" s="102"/>
      <c r="H81" s="102"/>
      <c r="I81" s="102"/>
      <c r="J81" s="102"/>
      <c r="K81" s="102"/>
      <c r="L81" s="102"/>
      <c r="M81" s="103"/>
      <c r="N81" s="33" t="s">
        <v>101</v>
      </c>
      <c r="O81" s="32" t="s">
        <v>8</v>
      </c>
      <c r="P81" s="32" t="s">
        <v>97</v>
      </c>
      <c r="Q81" s="32" t="s">
        <v>6</v>
      </c>
      <c r="R81" s="32" t="s">
        <v>5</v>
      </c>
      <c r="S81" s="32" t="s">
        <v>4</v>
      </c>
      <c r="T81" s="30">
        <v>12136</v>
      </c>
      <c r="U81" s="31"/>
      <c r="V81" s="30">
        <v>0</v>
      </c>
      <c r="W81" s="29" t="s">
        <v>95</v>
      </c>
      <c r="X81" s="28"/>
      <c r="Y81" s="27">
        <v>61811</v>
      </c>
      <c r="Z81" s="38">
        <v>-21.37</v>
      </c>
      <c r="AA81" s="38">
        <v>0</v>
      </c>
      <c r="AB81" s="38">
        <v>-21.37</v>
      </c>
      <c r="AC81" s="38">
        <v>21.37</v>
      </c>
      <c r="AD81" s="38">
        <v>0</v>
      </c>
      <c r="AE81" s="104"/>
      <c r="AF81" s="104"/>
      <c r="AG81" s="24" t="s">
        <v>1</v>
      </c>
    </row>
    <row r="82" spans="1:33" ht="33" customHeight="1" x14ac:dyDescent="0.2">
      <c r="A82" s="26"/>
      <c r="B82" s="44"/>
      <c r="C82" s="43"/>
      <c r="D82" s="43"/>
      <c r="E82" s="41"/>
      <c r="F82" s="102" t="s">
        <v>385</v>
      </c>
      <c r="G82" s="102"/>
      <c r="H82" s="102"/>
      <c r="I82" s="102"/>
      <c r="J82" s="102"/>
      <c r="K82" s="102"/>
      <c r="L82" s="102"/>
      <c r="M82" s="103"/>
      <c r="N82" s="33" t="s">
        <v>99</v>
      </c>
      <c r="O82" s="32" t="s">
        <v>8</v>
      </c>
      <c r="P82" s="32" t="s">
        <v>97</v>
      </c>
      <c r="Q82" s="32" t="s">
        <v>6</v>
      </c>
      <c r="R82" s="32" t="s">
        <v>5</v>
      </c>
      <c r="S82" s="32" t="s">
        <v>4</v>
      </c>
      <c r="T82" s="30">
        <v>12137</v>
      </c>
      <c r="U82" s="31"/>
      <c r="V82" s="30">
        <v>0</v>
      </c>
      <c r="W82" s="29" t="s">
        <v>95</v>
      </c>
      <c r="X82" s="28"/>
      <c r="Y82" s="27">
        <v>8574.6</v>
      </c>
      <c r="Z82" s="38">
        <v>-21.37</v>
      </c>
      <c r="AA82" s="38">
        <v>0</v>
      </c>
      <c r="AB82" s="38">
        <v>-21.37</v>
      </c>
      <c r="AC82" s="38">
        <v>21.37</v>
      </c>
      <c r="AD82" s="38">
        <v>0</v>
      </c>
      <c r="AE82" s="104"/>
      <c r="AF82" s="104"/>
      <c r="AG82" s="24" t="s">
        <v>1</v>
      </c>
    </row>
    <row r="83" spans="1:33" ht="36" customHeight="1" x14ac:dyDescent="0.2">
      <c r="A83" s="26"/>
      <c r="B83" s="105" t="s">
        <v>384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6"/>
      <c r="N83" s="37" t="s">
        <v>90</v>
      </c>
      <c r="O83" s="36" t="s">
        <v>8</v>
      </c>
      <c r="P83" s="36" t="s">
        <v>89</v>
      </c>
      <c r="Q83" s="36" t="s">
        <v>6</v>
      </c>
      <c r="R83" s="36" t="s">
        <v>5</v>
      </c>
      <c r="S83" s="36" t="s">
        <v>4</v>
      </c>
      <c r="T83" s="35">
        <v>0</v>
      </c>
      <c r="U83" s="31"/>
      <c r="V83" s="35">
        <v>0</v>
      </c>
      <c r="W83" s="29" t="s">
        <v>87</v>
      </c>
      <c r="X83" s="28"/>
      <c r="Y83" s="34">
        <v>12690.5</v>
      </c>
      <c r="Z83" s="34">
        <v>-21.37</v>
      </c>
      <c r="AA83" s="34">
        <v>0</v>
      </c>
      <c r="AB83" s="34">
        <v>-21.37</v>
      </c>
      <c r="AC83" s="34">
        <v>21.37</v>
      </c>
      <c r="AD83" s="34">
        <v>0</v>
      </c>
      <c r="AE83" s="107"/>
      <c r="AF83" s="107"/>
      <c r="AG83" s="24" t="s">
        <v>1</v>
      </c>
    </row>
    <row r="84" spans="1:33" ht="35.25" customHeight="1" x14ac:dyDescent="0.2">
      <c r="A84" s="26"/>
      <c r="B84" s="108">
        <v>10100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9"/>
      <c r="N84" s="33" t="s">
        <v>93</v>
      </c>
      <c r="O84" s="32" t="s">
        <v>8</v>
      </c>
      <c r="P84" s="32" t="s">
        <v>89</v>
      </c>
      <c r="Q84" s="32" t="s">
        <v>6</v>
      </c>
      <c r="R84" s="32" t="s">
        <v>5</v>
      </c>
      <c r="S84" s="32" t="s">
        <v>4</v>
      </c>
      <c r="T84" s="30">
        <v>12134</v>
      </c>
      <c r="U84" s="31"/>
      <c r="V84" s="30">
        <v>0</v>
      </c>
      <c r="W84" s="29" t="s">
        <v>87</v>
      </c>
      <c r="X84" s="28"/>
      <c r="Y84" s="27">
        <v>7945.6</v>
      </c>
      <c r="Z84" s="27">
        <v>-21.37</v>
      </c>
      <c r="AA84" s="27">
        <v>0</v>
      </c>
      <c r="AB84" s="27">
        <v>-21.37</v>
      </c>
      <c r="AC84" s="27">
        <v>21.37</v>
      </c>
      <c r="AD84" s="27">
        <v>0</v>
      </c>
      <c r="AE84" s="110"/>
      <c r="AF84" s="110"/>
      <c r="AG84" s="24" t="s">
        <v>1</v>
      </c>
    </row>
    <row r="85" spans="1:33" ht="32.25" customHeight="1" x14ac:dyDescent="0.2">
      <c r="A85" s="26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9"/>
      <c r="N85" s="33" t="s">
        <v>91</v>
      </c>
      <c r="O85" s="32" t="s">
        <v>8</v>
      </c>
      <c r="P85" s="32" t="s">
        <v>89</v>
      </c>
      <c r="Q85" s="32" t="s">
        <v>6</v>
      </c>
      <c r="R85" s="32" t="s">
        <v>5</v>
      </c>
      <c r="S85" s="32" t="s">
        <v>4</v>
      </c>
      <c r="T85" s="30">
        <v>12140</v>
      </c>
      <c r="U85" s="31"/>
      <c r="V85" s="30">
        <v>0</v>
      </c>
      <c r="W85" s="29" t="s">
        <v>87</v>
      </c>
      <c r="X85" s="28"/>
      <c r="Y85" s="27">
        <v>4744.8999999999996</v>
      </c>
      <c r="Z85" s="27">
        <v>-21.37</v>
      </c>
      <c r="AA85" s="27">
        <v>0</v>
      </c>
      <c r="AB85" s="27">
        <v>-21.37</v>
      </c>
      <c r="AC85" s="27">
        <v>21.37</v>
      </c>
      <c r="AD85" s="27">
        <v>0</v>
      </c>
      <c r="AE85" s="110"/>
      <c r="AF85" s="110"/>
      <c r="AG85" s="24" t="s">
        <v>1</v>
      </c>
    </row>
    <row r="86" spans="1:33" ht="43.5" customHeight="1" x14ac:dyDescent="0.2">
      <c r="A86" s="26"/>
      <c r="B86" s="44"/>
      <c r="C86" s="43"/>
      <c r="D86" s="42"/>
      <c r="E86" s="102" t="s">
        <v>383</v>
      </c>
      <c r="F86" s="102"/>
      <c r="G86" s="102"/>
      <c r="H86" s="102"/>
      <c r="I86" s="102"/>
      <c r="J86" s="102"/>
      <c r="K86" s="102"/>
      <c r="L86" s="102"/>
      <c r="M86" s="103"/>
      <c r="N86" s="37" t="s">
        <v>85</v>
      </c>
      <c r="O86" s="36" t="s">
        <v>8</v>
      </c>
      <c r="P86" s="36" t="s">
        <v>84</v>
      </c>
      <c r="Q86" s="36" t="s">
        <v>6</v>
      </c>
      <c r="R86" s="36" t="s">
        <v>5</v>
      </c>
      <c r="S86" s="36" t="s">
        <v>4</v>
      </c>
      <c r="T86" s="35">
        <v>0</v>
      </c>
      <c r="U86" s="31"/>
      <c r="V86" s="35">
        <v>0</v>
      </c>
      <c r="W86" s="29" t="s">
        <v>82</v>
      </c>
      <c r="X86" s="28"/>
      <c r="Y86" s="34">
        <v>2422.25</v>
      </c>
      <c r="Z86" s="38">
        <v>191.92</v>
      </c>
      <c r="AA86" s="38">
        <v>0</v>
      </c>
      <c r="AB86" s="38">
        <v>191.92</v>
      </c>
      <c r="AC86" s="38">
        <v>-7.92</v>
      </c>
      <c r="AD86" s="38">
        <v>104.30434782608695</v>
      </c>
      <c r="AE86" s="104"/>
      <c r="AF86" s="104"/>
      <c r="AG86" s="24" t="s">
        <v>1</v>
      </c>
    </row>
    <row r="87" spans="1:33" ht="39.75" customHeight="1" x14ac:dyDescent="0.2">
      <c r="A87" s="26"/>
      <c r="B87" s="44"/>
      <c r="C87" s="43"/>
      <c r="D87" s="43"/>
      <c r="E87" s="41"/>
      <c r="F87" s="102" t="s">
        <v>381</v>
      </c>
      <c r="G87" s="102"/>
      <c r="H87" s="102"/>
      <c r="I87" s="102"/>
      <c r="J87" s="102"/>
      <c r="K87" s="102"/>
      <c r="L87" s="102"/>
      <c r="M87" s="103"/>
      <c r="N87" s="37" t="s">
        <v>80</v>
      </c>
      <c r="O87" s="36" t="s">
        <v>8</v>
      </c>
      <c r="P87" s="36" t="s">
        <v>79</v>
      </c>
      <c r="Q87" s="36" t="s">
        <v>6</v>
      </c>
      <c r="R87" s="36" t="s">
        <v>5</v>
      </c>
      <c r="S87" s="36" t="s">
        <v>4</v>
      </c>
      <c r="T87" s="35">
        <v>0</v>
      </c>
      <c r="U87" s="31"/>
      <c r="V87" s="35">
        <v>0</v>
      </c>
      <c r="W87" s="29" t="s">
        <v>77</v>
      </c>
      <c r="X87" s="28"/>
      <c r="Y87" s="34">
        <v>4.0599999999999996</v>
      </c>
      <c r="Z87" s="38">
        <v>191.92</v>
      </c>
      <c r="AA87" s="38">
        <v>0</v>
      </c>
      <c r="AB87" s="38">
        <v>191.92</v>
      </c>
      <c r="AC87" s="38">
        <v>-7.92</v>
      </c>
      <c r="AD87" s="38">
        <v>104.30434782608695</v>
      </c>
      <c r="AE87" s="104"/>
      <c r="AF87" s="104"/>
      <c r="AG87" s="24" t="s">
        <v>1</v>
      </c>
    </row>
    <row r="88" spans="1:33" ht="20.25" customHeight="1" x14ac:dyDescent="0.2">
      <c r="A88" s="26"/>
      <c r="B88" s="105" t="s">
        <v>379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6"/>
      <c r="N88" s="41" t="s">
        <v>75</v>
      </c>
      <c r="O88" s="40" t="s">
        <v>25</v>
      </c>
      <c r="P88" s="40" t="s">
        <v>74</v>
      </c>
      <c r="Q88" s="40" t="s">
        <v>27</v>
      </c>
      <c r="R88" s="40" t="s">
        <v>5</v>
      </c>
      <c r="S88" s="40" t="s">
        <v>4</v>
      </c>
      <c r="T88" s="39">
        <v>0</v>
      </c>
      <c r="U88" s="31"/>
      <c r="V88" s="39">
        <v>0</v>
      </c>
      <c r="W88" s="29" t="s">
        <v>73</v>
      </c>
      <c r="X88" s="28"/>
      <c r="Y88" s="38">
        <v>70022.89</v>
      </c>
      <c r="Z88" s="34">
        <v>191.92</v>
      </c>
      <c r="AA88" s="34">
        <v>0</v>
      </c>
      <c r="AB88" s="34">
        <v>191.92</v>
      </c>
      <c r="AC88" s="34">
        <v>-7.92</v>
      </c>
      <c r="AD88" s="34">
        <v>104.30434782608695</v>
      </c>
      <c r="AE88" s="107"/>
      <c r="AF88" s="107"/>
      <c r="AG88" s="24" t="s">
        <v>1</v>
      </c>
    </row>
    <row r="89" spans="1:33" ht="11.25" customHeight="1" x14ac:dyDescent="0.2">
      <c r="A89" s="26"/>
      <c r="B89" s="108">
        <v>10100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9"/>
      <c r="N89" s="33" t="s">
        <v>71</v>
      </c>
      <c r="O89" s="32" t="s">
        <v>8</v>
      </c>
      <c r="P89" s="32" t="s">
        <v>70</v>
      </c>
      <c r="Q89" s="32" t="s">
        <v>6</v>
      </c>
      <c r="R89" s="32" t="s">
        <v>5</v>
      </c>
      <c r="S89" s="32" t="s">
        <v>4</v>
      </c>
      <c r="T89" s="30">
        <v>10100</v>
      </c>
      <c r="U89" s="31"/>
      <c r="V89" s="30" t="s">
        <v>1</v>
      </c>
      <c r="W89" s="29" t="s">
        <v>69</v>
      </c>
      <c r="X89" s="28"/>
      <c r="Y89" s="27">
        <v>997.93</v>
      </c>
      <c r="Z89" s="27">
        <v>191.92</v>
      </c>
      <c r="AA89" s="27">
        <v>0</v>
      </c>
      <c r="AB89" s="27">
        <v>191.92</v>
      </c>
      <c r="AC89" s="27">
        <v>-7.92</v>
      </c>
      <c r="AD89" s="27">
        <v>104.30434782608695</v>
      </c>
      <c r="AE89" s="110"/>
      <c r="AF89" s="110"/>
      <c r="AG89" s="24" t="s">
        <v>1</v>
      </c>
    </row>
    <row r="90" spans="1:33" ht="48.75" customHeight="1" x14ac:dyDescent="0.2">
      <c r="A90" s="26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9"/>
      <c r="N90" s="37" t="s">
        <v>67</v>
      </c>
      <c r="O90" s="36" t="s">
        <v>8</v>
      </c>
      <c r="P90" s="36" t="s">
        <v>66</v>
      </c>
      <c r="Q90" s="36" t="s">
        <v>6</v>
      </c>
      <c r="R90" s="36" t="s">
        <v>5</v>
      </c>
      <c r="S90" s="36" t="s">
        <v>4</v>
      </c>
      <c r="T90" s="35">
        <v>0</v>
      </c>
      <c r="U90" s="31"/>
      <c r="V90" s="35">
        <v>0</v>
      </c>
      <c r="W90" s="29" t="s">
        <v>65</v>
      </c>
      <c r="X90" s="28"/>
      <c r="Y90" s="34">
        <v>822.2</v>
      </c>
      <c r="Z90" s="27">
        <v>191.92</v>
      </c>
      <c r="AA90" s="27">
        <v>0</v>
      </c>
      <c r="AB90" s="27">
        <v>191.92</v>
      </c>
      <c r="AC90" s="27">
        <v>-7.92</v>
      </c>
      <c r="AD90" s="27">
        <v>104.30434782608695</v>
      </c>
      <c r="AE90" s="110"/>
      <c r="AF90" s="110"/>
      <c r="AG90" s="24" t="s">
        <v>1</v>
      </c>
    </row>
    <row r="91" spans="1:33" ht="11.25" customHeight="1" x14ac:dyDescent="0.2">
      <c r="A91" s="26"/>
      <c r="B91" s="44"/>
      <c r="C91" s="43"/>
      <c r="D91" s="42"/>
      <c r="E91" s="102" t="s">
        <v>378</v>
      </c>
      <c r="F91" s="102"/>
      <c r="G91" s="102"/>
      <c r="H91" s="102"/>
      <c r="I91" s="102"/>
      <c r="J91" s="102"/>
      <c r="K91" s="102"/>
      <c r="L91" s="102"/>
      <c r="M91" s="103"/>
      <c r="N91" s="33" t="s">
        <v>67</v>
      </c>
      <c r="O91" s="32" t="s">
        <v>8</v>
      </c>
      <c r="P91" s="32" t="s">
        <v>66</v>
      </c>
      <c r="Q91" s="32" t="s">
        <v>6</v>
      </c>
      <c r="R91" s="32" t="s">
        <v>5</v>
      </c>
      <c r="S91" s="32" t="s">
        <v>4</v>
      </c>
      <c r="T91" s="30">
        <v>10200</v>
      </c>
      <c r="U91" s="31"/>
      <c r="V91" s="30" t="s">
        <v>46</v>
      </c>
      <c r="W91" s="29" t="s">
        <v>65</v>
      </c>
      <c r="X91" s="28"/>
      <c r="Y91" s="27">
        <v>789.3</v>
      </c>
      <c r="Z91" s="38">
        <v>126.77</v>
      </c>
      <c r="AA91" s="38">
        <v>0</v>
      </c>
      <c r="AB91" s="38">
        <v>126.77</v>
      </c>
      <c r="AC91" s="38">
        <v>367.23</v>
      </c>
      <c r="AD91" s="38">
        <v>25.661943319838056</v>
      </c>
      <c r="AE91" s="104"/>
      <c r="AF91" s="104"/>
      <c r="AG91" s="24" t="s">
        <v>1</v>
      </c>
    </row>
    <row r="92" spans="1:33" ht="20.25" customHeight="1" x14ac:dyDescent="0.2">
      <c r="A92" s="26"/>
      <c r="B92" s="105" t="s">
        <v>374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6"/>
      <c r="N92" s="33" t="s">
        <v>67</v>
      </c>
      <c r="O92" s="32" t="s">
        <v>8</v>
      </c>
      <c r="P92" s="32" t="s">
        <v>66</v>
      </c>
      <c r="Q92" s="32" t="s">
        <v>6</v>
      </c>
      <c r="R92" s="32" t="s">
        <v>5</v>
      </c>
      <c r="S92" s="32" t="s">
        <v>4</v>
      </c>
      <c r="T92" s="30">
        <v>12305</v>
      </c>
      <c r="U92" s="31"/>
      <c r="V92" s="30" t="s">
        <v>46</v>
      </c>
      <c r="W92" s="29" t="s">
        <v>65</v>
      </c>
      <c r="X92" s="28"/>
      <c r="Y92" s="27">
        <v>32.9</v>
      </c>
      <c r="Z92" s="34">
        <v>0</v>
      </c>
      <c r="AA92" s="34">
        <v>0</v>
      </c>
      <c r="AB92" s="34">
        <v>0</v>
      </c>
      <c r="AC92" s="34">
        <v>494</v>
      </c>
      <c r="AD92" s="34">
        <v>0</v>
      </c>
      <c r="AE92" s="107"/>
      <c r="AF92" s="107"/>
      <c r="AG92" s="24" t="s">
        <v>1</v>
      </c>
    </row>
    <row r="93" spans="1:33" ht="51.75" customHeight="1" x14ac:dyDescent="0.2">
      <c r="A93" s="26"/>
      <c r="B93" s="108">
        <v>10100</v>
      </c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9"/>
      <c r="N93" s="37" t="s">
        <v>62</v>
      </c>
      <c r="O93" s="36" t="s">
        <v>8</v>
      </c>
      <c r="P93" s="36" t="s">
        <v>61</v>
      </c>
      <c r="Q93" s="36" t="s">
        <v>6</v>
      </c>
      <c r="R93" s="36" t="s">
        <v>5</v>
      </c>
      <c r="S93" s="36" t="s">
        <v>4</v>
      </c>
      <c r="T93" s="35">
        <v>0</v>
      </c>
      <c r="U93" s="31"/>
      <c r="V93" s="35">
        <v>0</v>
      </c>
      <c r="W93" s="29" t="s">
        <v>59</v>
      </c>
      <c r="X93" s="28"/>
      <c r="Y93" s="34">
        <v>15990.7</v>
      </c>
      <c r="Z93" s="27">
        <v>0</v>
      </c>
      <c r="AA93" s="27">
        <v>0</v>
      </c>
      <c r="AB93" s="27">
        <v>0</v>
      </c>
      <c r="AC93" s="27">
        <v>494</v>
      </c>
      <c r="AD93" s="27">
        <v>0</v>
      </c>
      <c r="AE93" s="110"/>
      <c r="AF93" s="110"/>
      <c r="AG93" s="24" t="s">
        <v>1</v>
      </c>
    </row>
    <row r="94" spans="1:33" ht="21.75" customHeight="1" x14ac:dyDescent="0.2">
      <c r="A94" s="26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9"/>
      <c r="N94" s="33" t="s">
        <v>62</v>
      </c>
      <c r="O94" s="32" t="s">
        <v>8</v>
      </c>
      <c r="P94" s="32" t="s">
        <v>61</v>
      </c>
      <c r="Q94" s="32" t="s">
        <v>6</v>
      </c>
      <c r="R94" s="32" t="s">
        <v>5</v>
      </c>
      <c r="S94" s="32" t="s">
        <v>4</v>
      </c>
      <c r="T94" s="30">
        <v>10200</v>
      </c>
      <c r="U94" s="31"/>
      <c r="V94" s="30" t="s">
        <v>63</v>
      </c>
      <c r="W94" s="29" t="s">
        <v>59</v>
      </c>
      <c r="X94" s="28"/>
      <c r="Y94" s="27">
        <v>15350.1</v>
      </c>
      <c r="Z94" s="27">
        <v>0</v>
      </c>
      <c r="AA94" s="27">
        <v>0</v>
      </c>
      <c r="AB94" s="27">
        <v>0</v>
      </c>
      <c r="AC94" s="27">
        <v>494</v>
      </c>
      <c r="AD94" s="27">
        <v>0</v>
      </c>
      <c r="AE94" s="110"/>
      <c r="AF94" s="110"/>
      <c r="AG94" s="24" t="s">
        <v>1</v>
      </c>
    </row>
    <row r="95" spans="1:33" ht="39.75" customHeight="1" x14ac:dyDescent="0.2">
      <c r="A95" s="26"/>
      <c r="B95" s="105" t="s">
        <v>373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6"/>
      <c r="N95" s="33" t="s">
        <v>62</v>
      </c>
      <c r="O95" s="32" t="s">
        <v>8</v>
      </c>
      <c r="P95" s="32" t="s">
        <v>61</v>
      </c>
      <c r="Q95" s="32" t="s">
        <v>6</v>
      </c>
      <c r="R95" s="32" t="s">
        <v>5</v>
      </c>
      <c r="S95" s="32" t="s">
        <v>4</v>
      </c>
      <c r="T95" s="30">
        <v>12316</v>
      </c>
      <c r="U95" s="31"/>
      <c r="V95" s="30" t="s">
        <v>60</v>
      </c>
      <c r="W95" s="29" t="s">
        <v>59</v>
      </c>
      <c r="X95" s="28"/>
      <c r="Y95" s="27">
        <v>640.6</v>
      </c>
      <c r="Z95" s="34">
        <v>126.77</v>
      </c>
      <c r="AA95" s="34">
        <v>0</v>
      </c>
      <c r="AB95" s="34">
        <v>126.77</v>
      </c>
      <c r="AC95" s="34">
        <v>-126.77</v>
      </c>
      <c r="AD95" s="34">
        <v>0</v>
      </c>
      <c r="AE95" s="107"/>
      <c r="AF95" s="107"/>
      <c r="AG95" s="24" t="s">
        <v>1</v>
      </c>
    </row>
    <row r="96" spans="1:33" ht="11.25" customHeight="1" x14ac:dyDescent="0.2">
      <c r="A96" s="26"/>
      <c r="B96" s="108">
        <v>10100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9"/>
      <c r="N96" s="41" t="s">
        <v>57</v>
      </c>
      <c r="O96" s="40" t="s">
        <v>25</v>
      </c>
      <c r="P96" s="40" t="s">
        <v>56</v>
      </c>
      <c r="Q96" s="40" t="s">
        <v>55</v>
      </c>
      <c r="R96" s="40" t="s">
        <v>5</v>
      </c>
      <c r="S96" s="40" t="s">
        <v>4</v>
      </c>
      <c r="T96" s="39">
        <v>0</v>
      </c>
      <c r="U96" s="31"/>
      <c r="V96" s="39">
        <v>0</v>
      </c>
      <c r="W96" s="29" t="s">
        <v>50</v>
      </c>
      <c r="X96" s="28"/>
      <c r="Y96" s="38">
        <v>10000</v>
      </c>
      <c r="Z96" s="27">
        <v>126.77</v>
      </c>
      <c r="AA96" s="27">
        <v>0</v>
      </c>
      <c r="AB96" s="27">
        <v>126.77</v>
      </c>
      <c r="AC96" s="27">
        <v>-126.77</v>
      </c>
      <c r="AD96" s="27">
        <v>0</v>
      </c>
      <c r="AE96" s="110"/>
      <c r="AF96" s="110"/>
      <c r="AG96" s="24" t="s">
        <v>1</v>
      </c>
    </row>
    <row r="97" spans="1:33" ht="32.25" customHeight="1" x14ac:dyDescent="0.2">
      <c r="A97" s="26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9"/>
      <c r="N97" s="37" t="s">
        <v>53</v>
      </c>
      <c r="O97" s="36" t="s">
        <v>8</v>
      </c>
      <c r="P97" s="36" t="s">
        <v>52</v>
      </c>
      <c r="Q97" s="36" t="s">
        <v>6</v>
      </c>
      <c r="R97" s="36" t="s">
        <v>5</v>
      </c>
      <c r="S97" s="36" t="s">
        <v>4</v>
      </c>
      <c r="T97" s="35">
        <v>0</v>
      </c>
      <c r="U97" s="31"/>
      <c r="V97" s="35">
        <v>0</v>
      </c>
      <c r="W97" s="29" t="s">
        <v>50</v>
      </c>
      <c r="X97" s="28"/>
      <c r="Y97" s="34">
        <v>10000</v>
      </c>
      <c r="Z97" s="27">
        <v>126.77</v>
      </c>
      <c r="AA97" s="27">
        <v>0</v>
      </c>
      <c r="AB97" s="27">
        <v>126.77</v>
      </c>
      <c r="AC97" s="27">
        <v>-126.77</v>
      </c>
      <c r="AD97" s="27">
        <v>0</v>
      </c>
      <c r="AE97" s="110"/>
      <c r="AF97" s="110"/>
      <c r="AG97" s="24" t="s">
        <v>1</v>
      </c>
    </row>
    <row r="98" spans="1:33" ht="42" customHeight="1" x14ac:dyDescent="0.2">
      <c r="A98" s="26"/>
      <c r="B98" s="44"/>
      <c r="C98" s="42"/>
      <c r="D98" s="99" t="s">
        <v>372</v>
      </c>
      <c r="E98" s="99"/>
      <c r="F98" s="99"/>
      <c r="G98" s="99"/>
      <c r="H98" s="99"/>
      <c r="I98" s="99"/>
      <c r="J98" s="99"/>
      <c r="K98" s="99"/>
      <c r="L98" s="99"/>
      <c r="M98" s="100"/>
      <c r="N98" s="37" t="s">
        <v>39</v>
      </c>
      <c r="O98" s="36" t="s">
        <v>8</v>
      </c>
      <c r="P98" s="36" t="s">
        <v>38</v>
      </c>
      <c r="Q98" s="36" t="s">
        <v>6</v>
      </c>
      <c r="R98" s="36" t="s">
        <v>5</v>
      </c>
      <c r="S98" s="36" t="s">
        <v>4</v>
      </c>
      <c r="T98" s="35">
        <v>0</v>
      </c>
      <c r="U98" s="31"/>
      <c r="V98" s="35">
        <v>0</v>
      </c>
      <c r="W98" s="29" t="s">
        <v>36</v>
      </c>
      <c r="X98" s="28"/>
      <c r="Y98" s="34">
        <v>42212.06</v>
      </c>
      <c r="Z98" s="45">
        <v>2541</v>
      </c>
      <c r="AA98" s="45">
        <v>0</v>
      </c>
      <c r="AB98" s="45">
        <v>2541</v>
      </c>
      <c r="AC98" s="45">
        <v>844.5</v>
      </c>
      <c r="AD98" s="45">
        <v>75.055383252104562</v>
      </c>
      <c r="AE98" s="101"/>
      <c r="AF98" s="101"/>
      <c r="AG98" s="24" t="s">
        <v>1</v>
      </c>
    </row>
    <row r="99" spans="1:33" ht="30.75" customHeight="1" x14ac:dyDescent="0.2">
      <c r="A99" s="26"/>
      <c r="B99" s="44"/>
      <c r="C99" s="43"/>
      <c r="D99" s="42"/>
      <c r="E99" s="102" t="s">
        <v>371</v>
      </c>
      <c r="F99" s="102"/>
      <c r="G99" s="102"/>
      <c r="H99" s="102"/>
      <c r="I99" s="102"/>
      <c r="J99" s="102"/>
      <c r="K99" s="102"/>
      <c r="L99" s="102"/>
      <c r="M99" s="103"/>
      <c r="N99" s="33" t="s">
        <v>24</v>
      </c>
      <c r="O99" s="32" t="s">
        <v>8</v>
      </c>
      <c r="P99" s="32" t="s">
        <v>38</v>
      </c>
      <c r="Q99" s="32" t="s">
        <v>6</v>
      </c>
      <c r="R99" s="32" t="s">
        <v>5</v>
      </c>
      <c r="S99" s="32" t="s">
        <v>4</v>
      </c>
      <c r="T99" s="30">
        <v>10200</v>
      </c>
      <c r="U99" s="31"/>
      <c r="V99" s="30">
        <v>0</v>
      </c>
      <c r="W99" s="29" t="s">
        <v>36</v>
      </c>
      <c r="X99" s="28"/>
      <c r="Y99" s="27">
        <v>4486.93</v>
      </c>
      <c r="Z99" s="38">
        <v>2541</v>
      </c>
      <c r="AA99" s="38">
        <v>0</v>
      </c>
      <c r="AB99" s="38">
        <v>2541</v>
      </c>
      <c r="AC99" s="38">
        <v>844.5</v>
      </c>
      <c r="AD99" s="38">
        <v>75.055383252104562</v>
      </c>
      <c r="AE99" s="104"/>
      <c r="AF99" s="104"/>
      <c r="AG99" s="24" t="s">
        <v>1</v>
      </c>
    </row>
    <row r="100" spans="1:33" ht="11.25" customHeight="1" x14ac:dyDescent="0.2">
      <c r="A100" s="26"/>
      <c r="B100" s="44"/>
      <c r="C100" s="43"/>
      <c r="D100" s="43"/>
      <c r="E100" s="41"/>
      <c r="F100" s="102" t="s">
        <v>367</v>
      </c>
      <c r="G100" s="102"/>
      <c r="H100" s="102"/>
      <c r="I100" s="102"/>
      <c r="J100" s="102"/>
      <c r="K100" s="102"/>
      <c r="L100" s="102"/>
      <c r="M100" s="103"/>
      <c r="N100" s="33" t="s">
        <v>39</v>
      </c>
      <c r="O100" s="32" t="s">
        <v>8</v>
      </c>
      <c r="P100" s="32" t="s">
        <v>38</v>
      </c>
      <c r="Q100" s="32" t="s">
        <v>6</v>
      </c>
      <c r="R100" s="32" t="s">
        <v>5</v>
      </c>
      <c r="S100" s="32" t="s">
        <v>4</v>
      </c>
      <c r="T100" s="30">
        <v>10200</v>
      </c>
      <c r="U100" s="31"/>
      <c r="V100" s="30" t="s">
        <v>48</v>
      </c>
      <c r="W100" s="29" t="s">
        <v>36</v>
      </c>
      <c r="X100" s="28"/>
      <c r="Y100" s="27">
        <v>3493.92</v>
      </c>
      <c r="Z100" s="38">
        <v>301.99</v>
      </c>
      <c r="AA100" s="38">
        <v>0</v>
      </c>
      <c r="AB100" s="38">
        <v>301.99</v>
      </c>
      <c r="AC100" s="38">
        <v>85.81</v>
      </c>
      <c r="AD100" s="38">
        <v>77.872614749871062</v>
      </c>
      <c r="AE100" s="104"/>
      <c r="AF100" s="104"/>
      <c r="AG100" s="24" t="s">
        <v>1</v>
      </c>
    </row>
    <row r="101" spans="1:33" ht="11.25" customHeight="1" x14ac:dyDescent="0.2">
      <c r="A101" s="26"/>
      <c r="B101" s="105" t="s">
        <v>364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6"/>
      <c r="N101" s="33" t="s">
        <v>39</v>
      </c>
      <c r="O101" s="32" t="s">
        <v>8</v>
      </c>
      <c r="P101" s="32" t="s">
        <v>38</v>
      </c>
      <c r="Q101" s="32" t="s">
        <v>6</v>
      </c>
      <c r="R101" s="32" t="s">
        <v>5</v>
      </c>
      <c r="S101" s="32" t="s">
        <v>4</v>
      </c>
      <c r="T101" s="30">
        <v>10200</v>
      </c>
      <c r="U101" s="31"/>
      <c r="V101" s="30" t="s">
        <v>40</v>
      </c>
      <c r="W101" s="29" t="s">
        <v>36</v>
      </c>
      <c r="X101" s="28"/>
      <c r="Y101" s="27">
        <v>993.01</v>
      </c>
      <c r="Z101" s="34">
        <v>0</v>
      </c>
      <c r="AA101" s="34">
        <v>0</v>
      </c>
      <c r="AB101" s="34">
        <v>0</v>
      </c>
      <c r="AC101" s="34">
        <v>387.8</v>
      </c>
      <c r="AD101" s="34">
        <v>0</v>
      </c>
      <c r="AE101" s="107"/>
      <c r="AF101" s="107"/>
      <c r="AG101" s="24" t="s">
        <v>1</v>
      </c>
    </row>
    <row r="102" spans="1:33" ht="10.5" customHeight="1" x14ac:dyDescent="0.2">
      <c r="A102" s="26"/>
      <c r="B102" s="108">
        <v>10100</v>
      </c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9"/>
      <c r="N102" s="33" t="s">
        <v>39</v>
      </c>
      <c r="O102" s="32" t="s">
        <v>8</v>
      </c>
      <c r="P102" s="32" t="s">
        <v>38</v>
      </c>
      <c r="Q102" s="32" t="s">
        <v>6</v>
      </c>
      <c r="R102" s="32" t="s">
        <v>5</v>
      </c>
      <c r="S102" s="32" t="s">
        <v>4</v>
      </c>
      <c r="T102" s="30">
        <v>12303</v>
      </c>
      <c r="U102" s="31"/>
      <c r="V102" s="30" t="s">
        <v>48</v>
      </c>
      <c r="W102" s="29" t="s">
        <v>36</v>
      </c>
      <c r="X102" s="28"/>
      <c r="Y102" s="27">
        <v>145.58000000000001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110"/>
      <c r="AF102" s="110"/>
      <c r="AG102" s="24" t="s">
        <v>1</v>
      </c>
    </row>
    <row r="103" spans="1:33" ht="10.5" customHeight="1" x14ac:dyDescent="0.2">
      <c r="A103" s="26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9"/>
      <c r="N103" s="33" t="s">
        <v>39</v>
      </c>
      <c r="O103" s="32" t="s">
        <v>8</v>
      </c>
      <c r="P103" s="32" t="s">
        <v>38</v>
      </c>
      <c r="Q103" s="32" t="s">
        <v>6</v>
      </c>
      <c r="R103" s="32" t="s">
        <v>5</v>
      </c>
      <c r="S103" s="32" t="s">
        <v>4</v>
      </c>
      <c r="T103" s="30">
        <v>12304</v>
      </c>
      <c r="U103" s="31"/>
      <c r="V103" s="30" t="s">
        <v>47</v>
      </c>
      <c r="W103" s="29" t="s">
        <v>36</v>
      </c>
      <c r="X103" s="28"/>
      <c r="Y103" s="27">
        <v>398.6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110"/>
      <c r="AF103" s="110"/>
      <c r="AG103" s="24" t="s">
        <v>1</v>
      </c>
    </row>
    <row r="104" spans="1:33" ht="11.25" customHeight="1" x14ac:dyDescent="0.2">
      <c r="A104" s="26"/>
      <c r="B104" s="108">
        <v>10160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9"/>
      <c r="N104" s="33" t="s">
        <v>39</v>
      </c>
      <c r="O104" s="32" t="s">
        <v>8</v>
      </c>
      <c r="P104" s="32" t="s">
        <v>38</v>
      </c>
      <c r="Q104" s="32" t="s">
        <v>6</v>
      </c>
      <c r="R104" s="32" t="s">
        <v>5</v>
      </c>
      <c r="S104" s="32" t="s">
        <v>4</v>
      </c>
      <c r="T104" s="30">
        <v>12307</v>
      </c>
      <c r="U104" s="31"/>
      <c r="V104" s="30" t="s">
        <v>44</v>
      </c>
      <c r="W104" s="29" t="s">
        <v>36</v>
      </c>
      <c r="X104" s="28"/>
      <c r="Y104" s="27">
        <v>18396.849999999999</v>
      </c>
      <c r="Z104" s="27">
        <v>0</v>
      </c>
      <c r="AA104" s="27">
        <v>0</v>
      </c>
      <c r="AB104" s="27">
        <v>0</v>
      </c>
      <c r="AC104" s="27">
        <v>387.8</v>
      </c>
      <c r="AD104" s="27">
        <v>0</v>
      </c>
      <c r="AE104" s="110"/>
      <c r="AF104" s="110"/>
      <c r="AG104" s="24" t="s">
        <v>1</v>
      </c>
    </row>
    <row r="105" spans="1:33" ht="11.25" customHeight="1" x14ac:dyDescent="0.2">
      <c r="A105" s="26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9"/>
      <c r="N105" s="33" t="s">
        <v>39</v>
      </c>
      <c r="O105" s="32" t="s">
        <v>8</v>
      </c>
      <c r="P105" s="32" t="s">
        <v>38</v>
      </c>
      <c r="Q105" s="32" t="s">
        <v>6</v>
      </c>
      <c r="R105" s="32" t="s">
        <v>5</v>
      </c>
      <c r="S105" s="32" t="s">
        <v>4</v>
      </c>
      <c r="T105" s="30">
        <v>12314</v>
      </c>
      <c r="U105" s="31"/>
      <c r="V105" s="30" t="s">
        <v>43</v>
      </c>
      <c r="W105" s="29" t="s">
        <v>36</v>
      </c>
      <c r="X105" s="28"/>
      <c r="Y105" s="27">
        <v>909.09</v>
      </c>
      <c r="Z105" s="27">
        <v>0</v>
      </c>
      <c r="AA105" s="27">
        <v>0</v>
      </c>
      <c r="AB105" s="27">
        <v>0</v>
      </c>
      <c r="AC105" s="27">
        <v>387.8</v>
      </c>
      <c r="AD105" s="27">
        <v>0</v>
      </c>
      <c r="AE105" s="110"/>
      <c r="AF105" s="110"/>
      <c r="AG105" s="24" t="s">
        <v>1</v>
      </c>
    </row>
    <row r="106" spans="1:33" ht="20.25" customHeight="1" x14ac:dyDescent="0.2">
      <c r="A106" s="26"/>
      <c r="B106" s="105" t="s">
        <v>362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6"/>
      <c r="N106" s="33" t="s">
        <v>39</v>
      </c>
      <c r="O106" s="32" t="s">
        <v>8</v>
      </c>
      <c r="P106" s="32" t="s">
        <v>38</v>
      </c>
      <c r="Q106" s="32" t="s">
        <v>6</v>
      </c>
      <c r="R106" s="32" t="s">
        <v>5</v>
      </c>
      <c r="S106" s="32" t="s">
        <v>4</v>
      </c>
      <c r="T106" s="30">
        <v>12315</v>
      </c>
      <c r="U106" s="31"/>
      <c r="V106" s="30" t="s">
        <v>42</v>
      </c>
      <c r="W106" s="29" t="s">
        <v>36</v>
      </c>
      <c r="X106" s="28"/>
      <c r="Y106" s="27">
        <v>16900.82</v>
      </c>
      <c r="Z106" s="34">
        <v>301.99</v>
      </c>
      <c r="AA106" s="34">
        <v>0</v>
      </c>
      <c r="AB106" s="34">
        <v>301.99</v>
      </c>
      <c r="AC106" s="34">
        <v>-301.99</v>
      </c>
      <c r="AD106" s="34">
        <v>0</v>
      </c>
      <c r="AE106" s="107"/>
      <c r="AF106" s="107"/>
      <c r="AG106" s="24" t="s">
        <v>1</v>
      </c>
    </row>
    <row r="107" spans="1:33" ht="11.25" customHeight="1" x14ac:dyDescent="0.2">
      <c r="A107" s="26"/>
      <c r="B107" s="108">
        <v>10160</v>
      </c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9"/>
      <c r="N107" s="33" t="s">
        <v>39</v>
      </c>
      <c r="O107" s="32" t="s">
        <v>8</v>
      </c>
      <c r="P107" s="32" t="s">
        <v>38</v>
      </c>
      <c r="Q107" s="32" t="s">
        <v>6</v>
      </c>
      <c r="R107" s="32" t="s">
        <v>5</v>
      </c>
      <c r="S107" s="32" t="s">
        <v>4</v>
      </c>
      <c r="T107" s="30">
        <v>12322</v>
      </c>
      <c r="U107" s="31"/>
      <c r="V107" s="30" t="s">
        <v>41</v>
      </c>
      <c r="W107" s="29" t="s">
        <v>36</v>
      </c>
      <c r="X107" s="28"/>
      <c r="Y107" s="27">
        <v>24</v>
      </c>
      <c r="Z107" s="27">
        <v>301.99</v>
      </c>
      <c r="AA107" s="27">
        <v>0</v>
      </c>
      <c r="AB107" s="27">
        <v>301.99</v>
      </c>
      <c r="AC107" s="27">
        <v>-301.99</v>
      </c>
      <c r="AD107" s="27">
        <v>0</v>
      </c>
      <c r="AE107" s="110"/>
      <c r="AF107" s="110"/>
      <c r="AG107" s="24" t="s">
        <v>1</v>
      </c>
    </row>
    <row r="108" spans="1:33" ht="21.75" customHeight="1" x14ac:dyDescent="0.2">
      <c r="A108" s="26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9"/>
      <c r="N108" s="33" t="s">
        <v>39</v>
      </c>
      <c r="O108" s="32" t="s">
        <v>8</v>
      </c>
      <c r="P108" s="32" t="s">
        <v>38</v>
      </c>
      <c r="Q108" s="32" t="s">
        <v>6</v>
      </c>
      <c r="R108" s="32" t="s">
        <v>5</v>
      </c>
      <c r="S108" s="32" t="s">
        <v>4</v>
      </c>
      <c r="T108" s="30">
        <v>12325</v>
      </c>
      <c r="U108" s="31"/>
      <c r="V108" s="30" t="s">
        <v>40</v>
      </c>
      <c r="W108" s="29" t="s">
        <v>36</v>
      </c>
      <c r="X108" s="28"/>
      <c r="Y108" s="27">
        <v>942.99</v>
      </c>
      <c r="Z108" s="27">
        <v>301.99</v>
      </c>
      <c r="AA108" s="27">
        <v>0</v>
      </c>
      <c r="AB108" s="27">
        <v>301.99</v>
      </c>
      <c r="AC108" s="27">
        <v>-301.99</v>
      </c>
      <c r="AD108" s="27">
        <v>0</v>
      </c>
      <c r="AE108" s="110"/>
      <c r="AF108" s="110"/>
      <c r="AG108" s="24" t="s">
        <v>1</v>
      </c>
    </row>
    <row r="109" spans="1:33" ht="11.25" customHeight="1" x14ac:dyDescent="0.2">
      <c r="A109" s="26"/>
      <c r="B109" s="44"/>
      <c r="C109" s="43"/>
      <c r="D109" s="43"/>
      <c r="E109" s="41"/>
      <c r="F109" s="102" t="s">
        <v>361</v>
      </c>
      <c r="G109" s="102"/>
      <c r="H109" s="102"/>
      <c r="I109" s="102"/>
      <c r="J109" s="102"/>
      <c r="K109" s="102"/>
      <c r="L109" s="102"/>
      <c r="M109" s="103"/>
      <c r="N109" s="33" t="s">
        <v>39</v>
      </c>
      <c r="O109" s="32" t="s">
        <v>8</v>
      </c>
      <c r="P109" s="32" t="s">
        <v>38</v>
      </c>
      <c r="Q109" s="32" t="s">
        <v>6</v>
      </c>
      <c r="R109" s="32" t="s">
        <v>5</v>
      </c>
      <c r="S109" s="32" t="s">
        <v>4</v>
      </c>
      <c r="T109" s="30">
        <v>12327</v>
      </c>
      <c r="U109" s="31"/>
      <c r="V109" s="30" t="s">
        <v>37</v>
      </c>
      <c r="W109" s="29" t="s">
        <v>36</v>
      </c>
      <c r="X109" s="28"/>
      <c r="Y109" s="27">
        <v>7.2</v>
      </c>
      <c r="Z109" s="38">
        <v>2239.0100000000002</v>
      </c>
      <c r="AA109" s="38">
        <v>0</v>
      </c>
      <c r="AB109" s="38">
        <v>2239.0100000000002</v>
      </c>
      <c r="AC109" s="38">
        <v>758.69</v>
      </c>
      <c r="AD109" s="38">
        <v>74.690929712779806</v>
      </c>
      <c r="AE109" s="104"/>
      <c r="AF109" s="104"/>
      <c r="AG109" s="24" t="s">
        <v>1</v>
      </c>
    </row>
    <row r="110" spans="1:33" ht="20.25" customHeight="1" thickBot="1" x14ac:dyDescent="0.25">
      <c r="A110" s="26"/>
      <c r="B110" s="105" t="s">
        <v>358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6"/>
      <c r="N110" s="42" t="s">
        <v>34</v>
      </c>
      <c r="O110" s="47" t="s">
        <v>25</v>
      </c>
      <c r="P110" s="47" t="s">
        <v>33</v>
      </c>
      <c r="Q110" s="47" t="s">
        <v>27</v>
      </c>
      <c r="R110" s="47" t="s">
        <v>5</v>
      </c>
      <c r="S110" s="47" t="s">
        <v>25</v>
      </c>
      <c r="T110" s="46">
        <v>0</v>
      </c>
      <c r="U110" s="31"/>
      <c r="V110" s="46">
        <v>0</v>
      </c>
      <c r="W110" s="29" t="s">
        <v>31</v>
      </c>
      <c r="X110" s="28"/>
      <c r="Y110" s="45">
        <v>200</v>
      </c>
      <c r="Z110" s="34">
        <v>0</v>
      </c>
      <c r="AA110" s="34">
        <v>0</v>
      </c>
      <c r="AB110" s="34">
        <v>0</v>
      </c>
      <c r="AC110" s="34">
        <v>2997.7</v>
      </c>
      <c r="AD110" s="34">
        <v>0</v>
      </c>
      <c r="AE110" s="107"/>
      <c r="AF110" s="107"/>
      <c r="AG110" s="24" t="s">
        <v>1</v>
      </c>
    </row>
    <row r="111" spans="1:33" ht="11.25" hidden="1" customHeight="1" x14ac:dyDescent="0.2">
      <c r="A111" s="26"/>
      <c r="B111" s="108">
        <v>10100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9"/>
      <c r="N111" s="19" t="s">
        <v>9</v>
      </c>
      <c r="O111" s="18" t="s">
        <v>8</v>
      </c>
      <c r="P111" s="18" t="s">
        <v>7</v>
      </c>
      <c r="Q111" s="18" t="s">
        <v>6</v>
      </c>
      <c r="R111" s="18" t="s">
        <v>5</v>
      </c>
      <c r="S111" s="17" t="s">
        <v>4</v>
      </c>
      <c r="T111" s="16">
        <v>13316</v>
      </c>
      <c r="U111" s="16"/>
      <c r="V111" s="15" t="s">
        <v>3</v>
      </c>
      <c r="W111" s="14" t="s">
        <v>2</v>
      </c>
      <c r="X111" s="13"/>
      <c r="Y111" s="12">
        <v>1256947.3999999999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110"/>
      <c r="AF111" s="110"/>
      <c r="AG111" s="24" t="s">
        <v>1</v>
      </c>
    </row>
    <row r="112" spans="1:33" ht="11.25" hidden="1" customHeight="1" x14ac:dyDescent="0.2">
      <c r="A112" s="26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9"/>
      <c r="N112" s="9"/>
      <c r="O112" s="8"/>
      <c r="P112" s="8"/>
      <c r="Q112" s="8"/>
      <c r="R112" s="8"/>
      <c r="S112" s="7" t="s">
        <v>0</v>
      </c>
      <c r="T112" s="6"/>
      <c r="U112" s="6"/>
      <c r="V112" s="5"/>
      <c r="W112" s="1"/>
      <c r="X112" s="1"/>
      <c r="Y112" s="4">
        <v>1256947.3999999999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110"/>
      <c r="AF112" s="110"/>
      <c r="AG112" s="24" t="s">
        <v>1</v>
      </c>
    </row>
    <row r="113" spans="1:33" ht="11.25" hidden="1" customHeight="1" x14ac:dyDescent="0.2">
      <c r="A113" s="26"/>
      <c r="B113" s="108">
        <v>10160</v>
      </c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9"/>
      <c r="N113" s="2"/>
      <c r="O113" s="2"/>
      <c r="P113" s="2"/>
      <c r="Q113" s="2"/>
      <c r="R113" s="2"/>
      <c r="S113" s="2"/>
      <c r="T113" s="2"/>
      <c r="U113" s="2"/>
      <c r="V113" s="2"/>
      <c r="W113" s="1"/>
      <c r="X113" s="1"/>
      <c r="Y113" s="1"/>
      <c r="Z113" s="27">
        <v>0</v>
      </c>
      <c r="AA113" s="27">
        <v>0</v>
      </c>
      <c r="AB113" s="27">
        <v>0</v>
      </c>
      <c r="AC113" s="27">
        <v>2997.7</v>
      </c>
      <c r="AD113" s="27">
        <v>0</v>
      </c>
      <c r="AE113" s="110"/>
      <c r="AF113" s="110"/>
      <c r="AG113" s="24" t="s">
        <v>1</v>
      </c>
    </row>
    <row r="114" spans="1:33" ht="11.25" hidden="1" customHeight="1" x14ac:dyDescent="0.2">
      <c r="A114" s="26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9"/>
      <c r="N114" s="2"/>
      <c r="O114" s="2"/>
      <c r="P114" s="2"/>
      <c r="Q114" s="2"/>
      <c r="R114" s="2"/>
      <c r="S114" s="2"/>
      <c r="T114" s="2"/>
      <c r="U114" s="2"/>
      <c r="V114" s="2"/>
      <c r="W114" s="1"/>
      <c r="X114" s="1"/>
      <c r="Y114" s="1"/>
      <c r="Z114" s="27">
        <v>0</v>
      </c>
      <c r="AA114" s="27">
        <v>0</v>
      </c>
      <c r="AB114" s="27">
        <v>0</v>
      </c>
      <c r="AC114" s="27">
        <v>2997.7</v>
      </c>
      <c r="AD114" s="27">
        <v>0</v>
      </c>
      <c r="AE114" s="110"/>
      <c r="AF114" s="110"/>
      <c r="AG114" s="24" t="s">
        <v>1</v>
      </c>
    </row>
    <row r="115" spans="1:33" ht="20.25" hidden="1" customHeight="1" x14ac:dyDescent="0.2">
      <c r="A115" s="26"/>
      <c r="B115" s="105" t="s">
        <v>356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6"/>
      <c r="N115" s="2"/>
      <c r="O115" s="2"/>
      <c r="P115" s="2"/>
      <c r="Q115" s="2"/>
      <c r="R115" s="2"/>
      <c r="S115" s="2"/>
      <c r="T115" s="2"/>
      <c r="U115" s="2"/>
      <c r="V115" s="2"/>
      <c r="W115" s="1"/>
      <c r="X115" s="1"/>
      <c r="Y115" s="1"/>
      <c r="Z115" s="34">
        <v>2239.0100000000002</v>
      </c>
      <c r="AA115" s="34">
        <v>0</v>
      </c>
      <c r="AB115" s="34">
        <v>2239.0100000000002</v>
      </c>
      <c r="AC115" s="34">
        <v>-2239.0100000000002</v>
      </c>
      <c r="AD115" s="34">
        <v>0</v>
      </c>
      <c r="AE115" s="107"/>
      <c r="AF115" s="107"/>
      <c r="AG115" s="24" t="s">
        <v>1</v>
      </c>
    </row>
    <row r="116" spans="1:33" ht="11.25" hidden="1" customHeight="1" x14ac:dyDescent="0.2">
      <c r="A116" s="26"/>
      <c r="B116" s="108">
        <v>10160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9"/>
      <c r="N116" s="2"/>
      <c r="O116" s="2"/>
      <c r="P116" s="2"/>
      <c r="Q116" s="2"/>
      <c r="R116" s="2"/>
      <c r="S116" s="2"/>
      <c r="T116" s="2"/>
      <c r="U116" s="2"/>
      <c r="V116" s="2"/>
      <c r="W116" s="1"/>
      <c r="X116" s="1"/>
      <c r="Y116" s="1"/>
      <c r="Z116" s="27">
        <v>2239.0100000000002</v>
      </c>
      <c r="AA116" s="27">
        <v>0</v>
      </c>
      <c r="AB116" s="27">
        <v>2239.0100000000002</v>
      </c>
      <c r="AC116" s="27">
        <v>-2239.0100000000002</v>
      </c>
      <c r="AD116" s="27">
        <v>0</v>
      </c>
      <c r="AE116" s="110"/>
      <c r="AF116" s="110"/>
      <c r="AG116" s="24" t="s">
        <v>1</v>
      </c>
    </row>
    <row r="117" spans="1:33" ht="0.75" hidden="1" customHeight="1" x14ac:dyDescent="0.2">
      <c r="A117" s="26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9"/>
      <c r="Z117" s="27">
        <v>2239.0100000000002</v>
      </c>
      <c r="AA117" s="27">
        <v>0</v>
      </c>
      <c r="AB117" s="27">
        <v>2239.0100000000002</v>
      </c>
      <c r="AC117" s="27">
        <v>-2239.0100000000002</v>
      </c>
      <c r="AD117" s="27">
        <v>0</v>
      </c>
      <c r="AE117" s="110"/>
      <c r="AF117" s="110"/>
      <c r="AG117" s="24" t="s">
        <v>1</v>
      </c>
    </row>
    <row r="118" spans="1:33" ht="20.25" hidden="1" customHeight="1" x14ac:dyDescent="0.2">
      <c r="A118" s="26"/>
      <c r="B118" s="44"/>
      <c r="C118" s="42"/>
      <c r="D118" s="99" t="s">
        <v>355</v>
      </c>
      <c r="E118" s="99"/>
      <c r="F118" s="99"/>
      <c r="G118" s="99"/>
      <c r="H118" s="99"/>
      <c r="I118" s="99"/>
      <c r="J118" s="99"/>
      <c r="K118" s="99"/>
      <c r="L118" s="99"/>
      <c r="M118" s="100"/>
      <c r="Z118" s="45">
        <v>998.78</v>
      </c>
      <c r="AA118" s="45">
        <v>0</v>
      </c>
      <c r="AB118" s="45">
        <v>998.78</v>
      </c>
      <c r="AC118" s="45">
        <v>-200.78</v>
      </c>
      <c r="AD118" s="45">
        <v>125.16040100250626</v>
      </c>
      <c r="AE118" s="101"/>
      <c r="AF118" s="101"/>
      <c r="AG118" s="24" t="s">
        <v>1</v>
      </c>
    </row>
    <row r="119" spans="1:33" ht="30.75" hidden="1" customHeight="1" x14ac:dyDescent="0.2">
      <c r="A119" s="26"/>
      <c r="B119" s="44"/>
      <c r="C119" s="43"/>
      <c r="D119" s="42"/>
      <c r="E119" s="102" t="s">
        <v>352</v>
      </c>
      <c r="F119" s="102"/>
      <c r="G119" s="102"/>
      <c r="H119" s="102"/>
      <c r="I119" s="102"/>
      <c r="J119" s="102"/>
      <c r="K119" s="102"/>
      <c r="L119" s="102"/>
      <c r="M119" s="103"/>
      <c r="Z119" s="38">
        <v>978.78</v>
      </c>
      <c r="AA119" s="38">
        <v>0</v>
      </c>
      <c r="AB119" s="38">
        <v>978.78</v>
      </c>
      <c r="AC119" s="38">
        <v>-180.78</v>
      </c>
      <c r="AD119" s="38">
        <v>122.65413533834587</v>
      </c>
      <c r="AE119" s="104"/>
      <c r="AF119" s="104"/>
      <c r="AG119" s="24" t="s">
        <v>1</v>
      </c>
    </row>
    <row r="120" spans="1:33" ht="31.5" hidden="1" customHeight="1" x14ac:dyDescent="0.2">
      <c r="A120" s="26"/>
      <c r="B120" s="44"/>
      <c r="C120" s="43"/>
      <c r="D120" s="43"/>
      <c r="E120" s="41"/>
      <c r="F120" s="102" t="s">
        <v>351</v>
      </c>
      <c r="G120" s="102"/>
      <c r="H120" s="102"/>
      <c r="I120" s="102"/>
      <c r="J120" s="102"/>
      <c r="K120" s="102"/>
      <c r="L120" s="102"/>
      <c r="M120" s="103"/>
      <c r="Z120" s="38">
        <v>978.78</v>
      </c>
      <c r="AA120" s="38">
        <v>0</v>
      </c>
      <c r="AB120" s="38">
        <v>978.78</v>
      </c>
      <c r="AC120" s="38">
        <v>-180.78</v>
      </c>
      <c r="AD120" s="38">
        <v>122.65413533834587</v>
      </c>
      <c r="AE120" s="104"/>
      <c r="AF120" s="104"/>
      <c r="AG120" s="24" t="s">
        <v>1</v>
      </c>
    </row>
    <row r="121" spans="1:33" ht="39.75" hidden="1" customHeight="1" x14ac:dyDescent="0.2">
      <c r="A121" s="26"/>
      <c r="B121" s="105" t="s">
        <v>350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6"/>
      <c r="Z121" s="34">
        <v>0</v>
      </c>
      <c r="AA121" s="34">
        <v>0</v>
      </c>
      <c r="AB121" s="34">
        <v>0</v>
      </c>
      <c r="AC121" s="34">
        <v>693</v>
      </c>
      <c r="AD121" s="34">
        <v>0</v>
      </c>
      <c r="AE121" s="107"/>
      <c r="AF121" s="107"/>
      <c r="AG121" s="24" t="s">
        <v>1</v>
      </c>
    </row>
    <row r="122" spans="1:33" ht="25.5" hidden="1" customHeight="1" x14ac:dyDescent="0.2">
      <c r="A122" s="26"/>
      <c r="B122" s="108">
        <v>10100</v>
      </c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9"/>
      <c r="Z122" s="27">
        <v>0</v>
      </c>
      <c r="AA122" s="27">
        <v>0</v>
      </c>
      <c r="AB122" s="27">
        <v>0</v>
      </c>
      <c r="AC122" s="27">
        <v>693</v>
      </c>
      <c r="AD122" s="27">
        <v>0</v>
      </c>
      <c r="AE122" s="110"/>
      <c r="AF122" s="110"/>
      <c r="AG122" s="24" t="s">
        <v>1</v>
      </c>
    </row>
    <row r="123" spans="1:33" ht="42.75" hidden="1" customHeight="1" x14ac:dyDescent="0.2">
      <c r="A123" s="26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9"/>
      <c r="Z123" s="27">
        <v>0</v>
      </c>
      <c r="AA123" s="27">
        <v>0</v>
      </c>
      <c r="AB123" s="27">
        <v>0</v>
      </c>
      <c r="AC123" s="27">
        <v>693</v>
      </c>
      <c r="AD123" s="27">
        <v>0</v>
      </c>
      <c r="AE123" s="110"/>
      <c r="AF123" s="110"/>
      <c r="AG123" s="24" t="s">
        <v>1</v>
      </c>
    </row>
    <row r="124" spans="1:33" ht="32.25" hidden="1" customHeight="1" x14ac:dyDescent="0.2">
      <c r="A124" s="26"/>
      <c r="B124" s="44"/>
      <c r="C124" s="43"/>
      <c r="D124" s="43"/>
      <c r="E124" s="48"/>
      <c r="F124" s="41"/>
      <c r="G124" s="108" t="s">
        <v>349</v>
      </c>
      <c r="H124" s="108"/>
      <c r="I124" s="108"/>
      <c r="J124" s="108"/>
      <c r="K124" s="108"/>
      <c r="L124" s="108"/>
      <c r="M124" s="109"/>
      <c r="Z124" s="27">
        <v>978.78</v>
      </c>
      <c r="AA124" s="27">
        <v>0</v>
      </c>
      <c r="AB124" s="27">
        <v>978.78</v>
      </c>
      <c r="AC124" s="27">
        <v>-873.78</v>
      </c>
      <c r="AD124" s="27">
        <v>932.17142857142858</v>
      </c>
      <c r="AE124" s="110"/>
      <c r="AF124" s="110"/>
      <c r="AG124" s="24" t="s">
        <v>1</v>
      </c>
    </row>
    <row r="125" spans="1:33" ht="30" hidden="1" customHeight="1" x14ac:dyDescent="0.2">
      <c r="A125" s="26"/>
      <c r="B125" s="105" t="s">
        <v>348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6"/>
      <c r="Z125" s="34">
        <v>978.11</v>
      </c>
      <c r="AA125" s="34">
        <v>0</v>
      </c>
      <c r="AB125" s="34">
        <v>978.11</v>
      </c>
      <c r="AC125" s="34">
        <v>-873.11</v>
      </c>
      <c r="AD125" s="34">
        <v>931.5333333333333</v>
      </c>
      <c r="AE125" s="107"/>
      <c r="AF125" s="107"/>
      <c r="AG125" s="24" t="s">
        <v>1</v>
      </c>
    </row>
    <row r="126" spans="1:33" ht="25.5" hidden="1" customHeight="1" x14ac:dyDescent="0.2">
      <c r="A126" s="26"/>
      <c r="B126" s="108">
        <v>10100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9"/>
      <c r="Z126" s="27">
        <v>978.11</v>
      </c>
      <c r="AA126" s="27">
        <v>0</v>
      </c>
      <c r="AB126" s="27">
        <v>978.11</v>
      </c>
      <c r="AC126" s="27">
        <v>-873.11</v>
      </c>
      <c r="AD126" s="27">
        <v>931.5333333333333</v>
      </c>
      <c r="AE126" s="110"/>
      <c r="AF126" s="110"/>
      <c r="AG126" s="24" t="s">
        <v>1</v>
      </c>
    </row>
    <row r="127" spans="1:33" ht="32.25" hidden="1" customHeight="1" x14ac:dyDescent="0.2">
      <c r="A127" s="26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9"/>
      <c r="Z127" s="27">
        <v>978.11</v>
      </c>
      <c r="AA127" s="27">
        <v>0</v>
      </c>
      <c r="AB127" s="27">
        <v>978.11</v>
      </c>
      <c r="AC127" s="27">
        <v>-873.11</v>
      </c>
      <c r="AD127" s="27">
        <v>931.5333333333333</v>
      </c>
      <c r="AE127" s="110"/>
      <c r="AF127" s="110"/>
      <c r="AG127" s="24" t="s">
        <v>1</v>
      </c>
    </row>
    <row r="128" spans="1:33" ht="39.75" hidden="1" customHeight="1" x14ac:dyDescent="0.2">
      <c r="A128" s="26"/>
      <c r="B128" s="105" t="s">
        <v>347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6"/>
      <c r="Z128" s="34">
        <v>0.67</v>
      </c>
      <c r="AA128" s="34">
        <v>0</v>
      </c>
      <c r="AB128" s="34">
        <v>0.67</v>
      </c>
      <c r="AC128" s="34">
        <v>-0.67</v>
      </c>
      <c r="AD128" s="34">
        <v>0</v>
      </c>
      <c r="AE128" s="107"/>
      <c r="AF128" s="107"/>
      <c r="AG128" s="24" t="s">
        <v>1</v>
      </c>
    </row>
    <row r="129" spans="1:33" ht="11.25" hidden="1" customHeight="1" x14ac:dyDescent="0.2">
      <c r="A129" s="26"/>
      <c r="B129" s="108">
        <v>10100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9"/>
      <c r="Z129" s="27">
        <v>0.67</v>
      </c>
      <c r="AA129" s="27">
        <v>0</v>
      </c>
      <c r="AB129" s="27">
        <v>0.67</v>
      </c>
      <c r="AC129" s="27">
        <v>-0.67</v>
      </c>
      <c r="AD129" s="27">
        <v>0</v>
      </c>
      <c r="AE129" s="110"/>
      <c r="AF129" s="110"/>
      <c r="AG129" s="24" t="s">
        <v>1</v>
      </c>
    </row>
    <row r="130" spans="1:33" ht="32.25" hidden="1" customHeight="1" x14ac:dyDescent="0.2">
      <c r="A130" s="26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9"/>
      <c r="Z130" s="27">
        <v>0.67</v>
      </c>
      <c r="AA130" s="27">
        <v>0</v>
      </c>
      <c r="AB130" s="27">
        <v>0.67</v>
      </c>
      <c r="AC130" s="27">
        <v>-0.67</v>
      </c>
      <c r="AD130" s="27">
        <v>0</v>
      </c>
      <c r="AE130" s="110"/>
      <c r="AF130" s="110"/>
      <c r="AG130" s="24" t="s">
        <v>1</v>
      </c>
    </row>
    <row r="131" spans="1:33" ht="21.75" hidden="1" customHeight="1" x14ac:dyDescent="0.2">
      <c r="A131" s="26"/>
      <c r="B131" s="44"/>
      <c r="C131" s="43"/>
      <c r="D131" s="42"/>
      <c r="E131" s="102" t="s">
        <v>346</v>
      </c>
      <c r="F131" s="102"/>
      <c r="G131" s="102"/>
      <c r="H131" s="102"/>
      <c r="I131" s="102"/>
      <c r="J131" s="102"/>
      <c r="K131" s="102"/>
      <c r="L131" s="102"/>
      <c r="M131" s="103"/>
      <c r="Z131" s="38">
        <v>20</v>
      </c>
      <c r="AA131" s="38">
        <v>0</v>
      </c>
      <c r="AB131" s="38">
        <v>20</v>
      </c>
      <c r="AC131" s="38">
        <v>-20</v>
      </c>
      <c r="AD131" s="38">
        <v>0</v>
      </c>
      <c r="AE131" s="104"/>
      <c r="AF131" s="104"/>
      <c r="AG131" s="24" t="s">
        <v>1</v>
      </c>
    </row>
    <row r="132" spans="1:33" ht="20.25" hidden="1" customHeight="1" x14ac:dyDescent="0.2">
      <c r="A132" s="26"/>
      <c r="B132" s="105" t="s">
        <v>344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6"/>
      <c r="Z132" s="34">
        <v>20</v>
      </c>
      <c r="AA132" s="34">
        <v>0</v>
      </c>
      <c r="AB132" s="34">
        <v>20</v>
      </c>
      <c r="AC132" s="34">
        <v>-20</v>
      </c>
      <c r="AD132" s="34">
        <v>0</v>
      </c>
      <c r="AE132" s="107"/>
      <c r="AF132" s="107"/>
      <c r="AG132" s="24" t="s">
        <v>1</v>
      </c>
    </row>
    <row r="133" spans="1:33" ht="11.25" hidden="1" customHeight="1" x14ac:dyDescent="0.2">
      <c r="A133" s="26"/>
      <c r="B133" s="108">
        <v>10100</v>
      </c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9"/>
      <c r="Z133" s="27">
        <v>20</v>
      </c>
      <c r="AA133" s="27">
        <v>0</v>
      </c>
      <c r="AB133" s="27">
        <v>20</v>
      </c>
      <c r="AC133" s="27">
        <v>-20</v>
      </c>
      <c r="AD133" s="27">
        <v>0</v>
      </c>
      <c r="AE133" s="110"/>
      <c r="AF133" s="110"/>
      <c r="AG133" s="24" t="s">
        <v>1</v>
      </c>
    </row>
    <row r="134" spans="1:33" ht="11.25" hidden="1" customHeight="1" x14ac:dyDescent="0.2">
      <c r="A134" s="26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9"/>
      <c r="Z134" s="27">
        <v>20</v>
      </c>
      <c r="AA134" s="27">
        <v>0</v>
      </c>
      <c r="AB134" s="27">
        <v>20</v>
      </c>
      <c r="AC134" s="27">
        <v>-20</v>
      </c>
      <c r="AD134" s="27">
        <v>0</v>
      </c>
      <c r="AE134" s="110"/>
      <c r="AF134" s="110"/>
      <c r="AG134" s="24" t="s">
        <v>1</v>
      </c>
    </row>
    <row r="135" spans="1:33" ht="23.25" hidden="1" customHeight="1" x14ac:dyDescent="0.2">
      <c r="A135" s="26"/>
      <c r="B135" s="44"/>
      <c r="C135" s="42"/>
      <c r="D135" s="99" t="s">
        <v>343</v>
      </c>
      <c r="E135" s="99"/>
      <c r="F135" s="99"/>
      <c r="G135" s="99"/>
      <c r="H135" s="99"/>
      <c r="I135" s="99"/>
      <c r="J135" s="99"/>
      <c r="K135" s="99"/>
      <c r="L135" s="99"/>
      <c r="M135" s="100"/>
      <c r="Z135" s="45">
        <v>2049.42</v>
      </c>
      <c r="AA135" s="45">
        <v>0</v>
      </c>
      <c r="AB135" s="45">
        <v>2049.42</v>
      </c>
      <c r="AC135" s="45">
        <v>418.68</v>
      </c>
      <c r="AD135" s="45">
        <v>83.036343746201538</v>
      </c>
      <c r="AE135" s="101"/>
      <c r="AF135" s="101"/>
      <c r="AG135" s="24" t="s">
        <v>1</v>
      </c>
    </row>
    <row r="136" spans="1:33" ht="42.75" hidden="1" customHeight="1" x14ac:dyDescent="0.2">
      <c r="A136" s="26"/>
      <c r="B136" s="44"/>
      <c r="C136" s="43"/>
      <c r="D136" s="42"/>
      <c r="E136" s="102" t="s">
        <v>340</v>
      </c>
      <c r="F136" s="102"/>
      <c r="G136" s="102"/>
      <c r="H136" s="102"/>
      <c r="I136" s="102"/>
      <c r="J136" s="102"/>
      <c r="K136" s="102"/>
      <c r="L136" s="102"/>
      <c r="M136" s="103"/>
      <c r="Z136" s="38">
        <v>2049.41</v>
      </c>
      <c r="AA136" s="38">
        <v>0</v>
      </c>
      <c r="AB136" s="38">
        <v>2049.41</v>
      </c>
      <c r="AC136" s="38">
        <v>418.69</v>
      </c>
      <c r="AD136" s="38">
        <v>83.035938576232738</v>
      </c>
      <c r="AE136" s="104"/>
      <c r="AF136" s="104"/>
      <c r="AG136" s="24" t="s">
        <v>1</v>
      </c>
    </row>
    <row r="137" spans="1:33" ht="32.25" hidden="1" customHeight="1" x14ac:dyDescent="0.2">
      <c r="A137" s="26"/>
      <c r="B137" s="44"/>
      <c r="C137" s="43"/>
      <c r="D137" s="43"/>
      <c r="E137" s="41"/>
      <c r="F137" s="102" t="s">
        <v>338</v>
      </c>
      <c r="G137" s="102"/>
      <c r="H137" s="102"/>
      <c r="I137" s="102"/>
      <c r="J137" s="102"/>
      <c r="K137" s="102"/>
      <c r="L137" s="102"/>
      <c r="M137" s="103"/>
      <c r="Z137" s="38">
        <v>1788.12</v>
      </c>
      <c r="AA137" s="38">
        <v>0</v>
      </c>
      <c r="AB137" s="38">
        <v>1788.12</v>
      </c>
      <c r="AC137" s="38">
        <v>521.78</v>
      </c>
      <c r="AD137" s="38">
        <v>77.411143339538512</v>
      </c>
      <c r="AE137" s="104"/>
      <c r="AF137" s="104"/>
      <c r="AG137" s="24" t="s">
        <v>1</v>
      </c>
    </row>
    <row r="138" spans="1:33" ht="49.5" hidden="1" customHeight="1" x14ac:dyDescent="0.2">
      <c r="A138" s="26"/>
      <c r="B138" s="105" t="s">
        <v>337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6"/>
      <c r="Z138" s="34">
        <v>1788.12</v>
      </c>
      <c r="AA138" s="34">
        <v>0</v>
      </c>
      <c r="AB138" s="34">
        <v>1788.12</v>
      </c>
      <c r="AC138" s="34">
        <v>521.78</v>
      </c>
      <c r="AD138" s="34">
        <v>77.411143339538512</v>
      </c>
      <c r="AE138" s="107"/>
      <c r="AF138" s="107"/>
      <c r="AG138" s="24" t="s">
        <v>1</v>
      </c>
    </row>
    <row r="139" spans="1:33" ht="11.25" hidden="1" customHeight="1" x14ac:dyDescent="0.2">
      <c r="A139" s="26"/>
      <c r="B139" s="108">
        <v>10100</v>
      </c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9"/>
      <c r="Z139" s="27">
        <v>1788.12</v>
      </c>
      <c r="AA139" s="27">
        <v>0</v>
      </c>
      <c r="AB139" s="27">
        <v>1788.12</v>
      </c>
      <c r="AC139" s="27">
        <v>521.78</v>
      </c>
      <c r="AD139" s="27">
        <v>77.411143339538512</v>
      </c>
      <c r="AE139" s="110"/>
      <c r="AF139" s="110"/>
      <c r="AG139" s="24" t="s">
        <v>1</v>
      </c>
    </row>
    <row r="140" spans="1:33" ht="42.75" hidden="1" customHeight="1" x14ac:dyDescent="0.2">
      <c r="A140" s="26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9"/>
      <c r="Z140" s="27">
        <v>1788.12</v>
      </c>
      <c r="AA140" s="27">
        <v>0</v>
      </c>
      <c r="AB140" s="27">
        <v>1788.12</v>
      </c>
      <c r="AC140" s="27">
        <v>521.78</v>
      </c>
      <c r="AD140" s="27">
        <v>77.411143339538512</v>
      </c>
      <c r="AE140" s="110"/>
      <c r="AF140" s="110"/>
      <c r="AG140" s="24" t="s">
        <v>1</v>
      </c>
    </row>
    <row r="141" spans="1:33" ht="42.75" hidden="1" customHeight="1" x14ac:dyDescent="0.2">
      <c r="A141" s="26"/>
      <c r="B141" s="44"/>
      <c r="C141" s="43"/>
      <c r="D141" s="43"/>
      <c r="E141" s="41"/>
      <c r="F141" s="102" t="s">
        <v>336</v>
      </c>
      <c r="G141" s="102"/>
      <c r="H141" s="102"/>
      <c r="I141" s="102"/>
      <c r="J141" s="102"/>
      <c r="K141" s="102"/>
      <c r="L141" s="102"/>
      <c r="M141" s="103"/>
      <c r="Z141" s="38">
        <v>261.29000000000002</v>
      </c>
      <c r="AA141" s="38">
        <v>0</v>
      </c>
      <c r="AB141" s="38">
        <v>261.29000000000002</v>
      </c>
      <c r="AC141" s="38">
        <v>-103.09</v>
      </c>
      <c r="AD141" s="38">
        <v>165.16434892541091</v>
      </c>
      <c r="AE141" s="104"/>
      <c r="AF141" s="104"/>
      <c r="AG141" s="24" t="s">
        <v>1</v>
      </c>
    </row>
    <row r="142" spans="1:33" ht="30" hidden="1" customHeight="1" x14ac:dyDescent="0.2">
      <c r="A142" s="26"/>
      <c r="B142" s="105" t="s">
        <v>335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6"/>
      <c r="Z142" s="34">
        <v>96.07</v>
      </c>
      <c r="AA142" s="34">
        <v>0</v>
      </c>
      <c r="AB142" s="34">
        <v>96.07</v>
      </c>
      <c r="AC142" s="34">
        <v>-33.97</v>
      </c>
      <c r="AD142" s="34">
        <v>154.70209339774556</v>
      </c>
      <c r="AE142" s="107"/>
      <c r="AF142" s="107"/>
      <c r="AG142" s="24" t="s">
        <v>1</v>
      </c>
    </row>
    <row r="143" spans="1:33" ht="2.25" hidden="1" customHeight="1" x14ac:dyDescent="0.2">
      <c r="A143" s="26"/>
      <c r="B143" s="108">
        <v>10100</v>
      </c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9"/>
      <c r="Z143" s="27">
        <v>96.07</v>
      </c>
      <c r="AA143" s="27">
        <v>0</v>
      </c>
      <c r="AB143" s="27">
        <v>96.07</v>
      </c>
      <c r="AC143" s="27">
        <v>-33.97</v>
      </c>
      <c r="AD143" s="27">
        <v>154.70209339774556</v>
      </c>
      <c r="AE143" s="110"/>
      <c r="AF143" s="110"/>
      <c r="AG143" s="24" t="s">
        <v>1</v>
      </c>
    </row>
    <row r="144" spans="1:33" ht="32.25" hidden="1" customHeight="1" x14ac:dyDescent="0.2">
      <c r="A144" s="26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9"/>
      <c r="Z144" s="27">
        <v>96.07</v>
      </c>
      <c r="AA144" s="27">
        <v>0</v>
      </c>
      <c r="AB144" s="27">
        <v>96.07</v>
      </c>
      <c r="AC144" s="27">
        <v>-33.97</v>
      </c>
      <c r="AD144" s="27">
        <v>154.70209339774556</v>
      </c>
      <c r="AE144" s="110"/>
      <c r="AF144" s="110"/>
      <c r="AG144" s="24" t="s">
        <v>1</v>
      </c>
    </row>
    <row r="145" spans="1:33" ht="39.75" hidden="1" customHeight="1" x14ac:dyDescent="0.2">
      <c r="A145" s="26"/>
      <c r="B145" s="105" t="s">
        <v>334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6"/>
      <c r="Z145" s="34">
        <v>165.22</v>
      </c>
      <c r="AA145" s="34">
        <v>0</v>
      </c>
      <c r="AB145" s="34">
        <v>165.22</v>
      </c>
      <c r="AC145" s="34">
        <v>-69.12</v>
      </c>
      <c r="AD145" s="34">
        <v>171.92507804370447</v>
      </c>
      <c r="AE145" s="107"/>
      <c r="AF145" s="107"/>
      <c r="AG145" s="24" t="s">
        <v>1</v>
      </c>
    </row>
    <row r="146" spans="1:33" ht="11.25" hidden="1" customHeight="1" x14ac:dyDescent="0.2">
      <c r="A146" s="26"/>
      <c r="B146" s="108">
        <v>10100</v>
      </c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9"/>
      <c r="Z146" s="27">
        <v>7.47</v>
      </c>
      <c r="AA146" s="27">
        <v>0</v>
      </c>
      <c r="AB146" s="27">
        <v>7.47</v>
      </c>
      <c r="AC146" s="27">
        <v>-7.47</v>
      </c>
      <c r="AD146" s="27">
        <v>0</v>
      </c>
      <c r="AE146" s="110"/>
      <c r="AF146" s="110"/>
      <c r="AG146" s="24" t="s">
        <v>1</v>
      </c>
    </row>
    <row r="147" spans="1:33" ht="42.75" hidden="1" customHeight="1" x14ac:dyDescent="0.2">
      <c r="A147" s="26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9"/>
      <c r="Z147" s="27">
        <v>7.47</v>
      </c>
      <c r="AA147" s="27">
        <v>0</v>
      </c>
      <c r="AB147" s="27">
        <v>7.47</v>
      </c>
      <c r="AC147" s="27">
        <v>-7.47</v>
      </c>
      <c r="AD147" s="27">
        <v>0</v>
      </c>
      <c r="AE147" s="110"/>
      <c r="AF147" s="110"/>
      <c r="AG147" s="24" t="s">
        <v>1</v>
      </c>
    </row>
    <row r="148" spans="1:33" ht="11.25" hidden="1" customHeight="1" x14ac:dyDescent="0.2">
      <c r="A148" s="26"/>
      <c r="B148" s="108">
        <v>10131</v>
      </c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9"/>
      <c r="Z148" s="27">
        <v>142.85</v>
      </c>
      <c r="AA148" s="27">
        <v>0</v>
      </c>
      <c r="AB148" s="27">
        <v>142.85</v>
      </c>
      <c r="AC148" s="27">
        <v>-46.75</v>
      </c>
      <c r="AD148" s="27">
        <v>148.64724245577526</v>
      </c>
      <c r="AE148" s="110"/>
      <c r="AF148" s="110"/>
      <c r="AG148" s="24" t="s">
        <v>1</v>
      </c>
    </row>
    <row r="149" spans="1:33" ht="42.75" hidden="1" customHeight="1" x14ac:dyDescent="0.2">
      <c r="A149" s="26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9"/>
      <c r="Z149" s="27">
        <v>142.85</v>
      </c>
      <c r="AA149" s="27">
        <v>0</v>
      </c>
      <c r="AB149" s="27">
        <v>142.85</v>
      </c>
      <c r="AC149" s="27">
        <v>-46.75</v>
      </c>
      <c r="AD149" s="27">
        <v>148.64724245577526</v>
      </c>
      <c r="AE149" s="110"/>
      <c r="AF149" s="110"/>
      <c r="AG149" s="24" t="s">
        <v>1</v>
      </c>
    </row>
    <row r="150" spans="1:33" ht="11.25" hidden="1" customHeight="1" x14ac:dyDescent="0.2">
      <c r="A150" s="26"/>
      <c r="B150" s="108">
        <v>10151</v>
      </c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9"/>
      <c r="Z150" s="27">
        <v>14.9</v>
      </c>
      <c r="AA150" s="27">
        <v>0</v>
      </c>
      <c r="AB150" s="27">
        <v>14.9</v>
      </c>
      <c r="AC150" s="27">
        <v>-14.9</v>
      </c>
      <c r="AD150" s="27">
        <v>0</v>
      </c>
      <c r="AE150" s="110"/>
      <c r="AF150" s="110"/>
      <c r="AG150" s="24" t="s">
        <v>1</v>
      </c>
    </row>
    <row r="151" spans="1:33" ht="42.75" hidden="1" customHeight="1" x14ac:dyDescent="0.2">
      <c r="A151" s="26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9"/>
      <c r="Z151" s="27">
        <v>14.9</v>
      </c>
      <c r="AA151" s="27">
        <v>0</v>
      </c>
      <c r="AB151" s="27">
        <v>14.9</v>
      </c>
      <c r="AC151" s="27">
        <v>-14.9</v>
      </c>
      <c r="AD151" s="27">
        <v>0</v>
      </c>
      <c r="AE151" s="110"/>
      <c r="AF151" s="110"/>
      <c r="AG151" s="24" t="s">
        <v>1</v>
      </c>
    </row>
    <row r="152" spans="1:33" ht="16.5" hidden="1" customHeight="1" x14ac:dyDescent="0.2">
      <c r="A152" s="26"/>
      <c r="B152" s="44"/>
      <c r="C152" s="43"/>
      <c r="D152" s="42"/>
      <c r="E152" s="102" t="s">
        <v>333</v>
      </c>
      <c r="F152" s="102"/>
      <c r="G152" s="102"/>
      <c r="H152" s="102"/>
      <c r="I152" s="102"/>
      <c r="J152" s="102"/>
      <c r="K152" s="102"/>
      <c r="L152" s="102"/>
      <c r="M152" s="103"/>
      <c r="Z152" s="38">
        <v>0.01</v>
      </c>
      <c r="AA152" s="38">
        <v>0</v>
      </c>
      <c r="AB152" s="38">
        <v>0.01</v>
      </c>
      <c r="AC152" s="38">
        <v>-0.01</v>
      </c>
      <c r="AD152" s="38">
        <v>0</v>
      </c>
      <c r="AE152" s="104"/>
      <c r="AF152" s="104"/>
      <c r="AG152" s="24" t="s">
        <v>1</v>
      </c>
    </row>
    <row r="153" spans="1:33" ht="21.75" hidden="1" customHeight="1" x14ac:dyDescent="0.2">
      <c r="A153" s="26"/>
      <c r="B153" s="44"/>
      <c r="C153" s="43"/>
      <c r="D153" s="43"/>
      <c r="E153" s="41"/>
      <c r="F153" s="102" t="s">
        <v>332</v>
      </c>
      <c r="G153" s="102"/>
      <c r="H153" s="102"/>
      <c r="I153" s="102"/>
      <c r="J153" s="102"/>
      <c r="K153" s="102"/>
      <c r="L153" s="102"/>
      <c r="M153" s="103"/>
      <c r="Z153" s="38">
        <v>0.01</v>
      </c>
      <c r="AA153" s="38">
        <v>0</v>
      </c>
      <c r="AB153" s="38">
        <v>0.01</v>
      </c>
      <c r="AC153" s="38">
        <v>-0.01</v>
      </c>
      <c r="AD153" s="38">
        <v>0</v>
      </c>
      <c r="AE153" s="104"/>
      <c r="AF153" s="104"/>
      <c r="AG153" s="24" t="s">
        <v>1</v>
      </c>
    </row>
    <row r="154" spans="1:33" ht="49.5" hidden="1" customHeight="1" x14ac:dyDescent="0.2">
      <c r="A154" s="26"/>
      <c r="B154" s="105" t="s">
        <v>331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6"/>
      <c r="Z154" s="34">
        <v>0.01</v>
      </c>
      <c r="AA154" s="34">
        <v>0</v>
      </c>
      <c r="AB154" s="34">
        <v>0.01</v>
      </c>
      <c r="AC154" s="34">
        <v>-0.01</v>
      </c>
      <c r="AD154" s="34">
        <v>0</v>
      </c>
      <c r="AE154" s="107"/>
      <c r="AF154" s="107"/>
      <c r="AG154" s="24" t="s">
        <v>1</v>
      </c>
    </row>
    <row r="155" spans="1:33" ht="11.25" hidden="1" customHeight="1" x14ac:dyDescent="0.2">
      <c r="A155" s="26"/>
      <c r="B155" s="108">
        <v>10100</v>
      </c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9"/>
      <c r="Z155" s="27">
        <v>0.01</v>
      </c>
      <c r="AA155" s="27">
        <v>0</v>
      </c>
      <c r="AB155" s="27">
        <v>0.01</v>
      </c>
      <c r="AC155" s="27">
        <v>-0.01</v>
      </c>
      <c r="AD155" s="27">
        <v>0</v>
      </c>
      <c r="AE155" s="110"/>
      <c r="AF155" s="110"/>
      <c r="AG155" s="24" t="s">
        <v>1</v>
      </c>
    </row>
    <row r="156" spans="1:33" ht="42.75" hidden="1" customHeight="1" x14ac:dyDescent="0.2">
      <c r="A156" s="26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9"/>
      <c r="Z156" s="27">
        <v>0.01</v>
      </c>
      <c r="AA156" s="27">
        <v>0</v>
      </c>
      <c r="AB156" s="27">
        <v>0.01</v>
      </c>
      <c r="AC156" s="27">
        <v>-0.01</v>
      </c>
      <c r="AD156" s="27">
        <v>0</v>
      </c>
      <c r="AE156" s="110"/>
      <c r="AF156" s="110"/>
      <c r="AG156" s="24" t="s">
        <v>1</v>
      </c>
    </row>
    <row r="157" spans="1:33" ht="12" hidden="1" customHeight="1" x14ac:dyDescent="0.2">
      <c r="A157" s="26"/>
      <c r="B157" s="44"/>
      <c r="C157" s="42"/>
      <c r="D157" s="99" t="s">
        <v>330</v>
      </c>
      <c r="E157" s="99"/>
      <c r="F157" s="99"/>
      <c r="G157" s="99"/>
      <c r="H157" s="99"/>
      <c r="I157" s="99"/>
      <c r="J157" s="99"/>
      <c r="K157" s="99"/>
      <c r="L157" s="99"/>
      <c r="M157" s="100"/>
      <c r="Z157" s="45">
        <v>233.24</v>
      </c>
      <c r="AA157" s="45">
        <v>0</v>
      </c>
      <c r="AB157" s="45">
        <v>233.24</v>
      </c>
      <c r="AC157" s="45">
        <v>-108.84</v>
      </c>
      <c r="AD157" s="45">
        <v>187.49196141479098</v>
      </c>
      <c r="AE157" s="101"/>
      <c r="AF157" s="101"/>
      <c r="AG157" s="24" t="s">
        <v>1</v>
      </c>
    </row>
    <row r="158" spans="1:33" ht="11.25" hidden="1" customHeight="1" x14ac:dyDescent="0.2">
      <c r="A158" s="26"/>
      <c r="B158" s="44"/>
      <c r="C158" s="43"/>
      <c r="D158" s="42"/>
      <c r="E158" s="102" t="s">
        <v>327</v>
      </c>
      <c r="F158" s="102"/>
      <c r="G158" s="102"/>
      <c r="H158" s="102"/>
      <c r="I158" s="102"/>
      <c r="J158" s="102"/>
      <c r="K158" s="102"/>
      <c r="L158" s="102"/>
      <c r="M158" s="103"/>
      <c r="Z158" s="38">
        <v>233.24</v>
      </c>
      <c r="AA158" s="38">
        <v>0</v>
      </c>
      <c r="AB158" s="38">
        <v>233.24</v>
      </c>
      <c r="AC158" s="38">
        <v>-108.84</v>
      </c>
      <c r="AD158" s="38">
        <v>187.49196141479098</v>
      </c>
      <c r="AE158" s="104"/>
      <c r="AF158" s="104"/>
      <c r="AG158" s="24" t="s">
        <v>1</v>
      </c>
    </row>
    <row r="159" spans="1:33" ht="21.75" hidden="1" customHeight="1" x14ac:dyDescent="0.2">
      <c r="A159" s="26"/>
      <c r="B159" s="44"/>
      <c r="C159" s="43"/>
      <c r="D159" s="43"/>
      <c r="E159" s="41"/>
      <c r="F159" s="102" t="s">
        <v>326</v>
      </c>
      <c r="G159" s="102"/>
      <c r="H159" s="102"/>
      <c r="I159" s="102"/>
      <c r="J159" s="102"/>
      <c r="K159" s="102"/>
      <c r="L159" s="102"/>
      <c r="M159" s="103"/>
      <c r="Z159" s="38">
        <v>124.8</v>
      </c>
      <c r="AA159" s="38">
        <v>0</v>
      </c>
      <c r="AB159" s="38">
        <v>124.8</v>
      </c>
      <c r="AC159" s="38">
        <v>-84.4</v>
      </c>
      <c r="AD159" s="38">
        <v>308.91089108910893</v>
      </c>
      <c r="AE159" s="104"/>
      <c r="AF159" s="104"/>
      <c r="AG159" s="24" t="s">
        <v>1</v>
      </c>
    </row>
    <row r="160" spans="1:33" ht="20.25" hidden="1" customHeight="1" x14ac:dyDescent="0.2">
      <c r="A160" s="26"/>
      <c r="B160" s="105" t="s">
        <v>325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6"/>
      <c r="Z160" s="34">
        <v>0</v>
      </c>
      <c r="AA160" s="34">
        <v>0</v>
      </c>
      <c r="AB160" s="34">
        <v>0</v>
      </c>
      <c r="AC160" s="34">
        <v>40.4</v>
      </c>
      <c r="AD160" s="34">
        <v>0</v>
      </c>
      <c r="AE160" s="107"/>
      <c r="AF160" s="107"/>
      <c r="AG160" s="24" t="s">
        <v>1</v>
      </c>
    </row>
    <row r="161" spans="1:33" ht="11.25" hidden="1" customHeight="1" x14ac:dyDescent="0.2">
      <c r="A161" s="26"/>
      <c r="B161" s="108">
        <v>10158</v>
      </c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9"/>
      <c r="Z161" s="27">
        <v>0</v>
      </c>
      <c r="AA161" s="27">
        <v>0</v>
      </c>
      <c r="AB161" s="27">
        <v>0</v>
      </c>
      <c r="AC161" s="27">
        <v>40.4</v>
      </c>
      <c r="AD161" s="27">
        <v>0</v>
      </c>
      <c r="AE161" s="110"/>
      <c r="AF161" s="110"/>
      <c r="AG161" s="24" t="s">
        <v>1</v>
      </c>
    </row>
    <row r="162" spans="1:33" ht="11.25" hidden="1" customHeight="1" x14ac:dyDescent="0.2">
      <c r="A162" s="26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9"/>
      <c r="Z162" s="27">
        <v>0</v>
      </c>
      <c r="AA162" s="27">
        <v>0</v>
      </c>
      <c r="AB162" s="27">
        <v>0</v>
      </c>
      <c r="AC162" s="27">
        <v>40.4</v>
      </c>
      <c r="AD162" s="27">
        <v>0</v>
      </c>
      <c r="AE162" s="110"/>
      <c r="AF162" s="110"/>
      <c r="AG162" s="24" t="s">
        <v>1</v>
      </c>
    </row>
    <row r="163" spans="1:33" ht="30" hidden="1" customHeight="1" x14ac:dyDescent="0.2">
      <c r="A163" s="26"/>
      <c r="B163" s="105" t="s">
        <v>324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6"/>
      <c r="Z163" s="34">
        <v>124.8</v>
      </c>
      <c r="AA163" s="34">
        <v>0</v>
      </c>
      <c r="AB163" s="34">
        <v>124.8</v>
      </c>
      <c r="AC163" s="34">
        <v>-124.8</v>
      </c>
      <c r="AD163" s="34">
        <v>0</v>
      </c>
      <c r="AE163" s="107"/>
      <c r="AF163" s="107"/>
      <c r="AG163" s="24" t="s">
        <v>1</v>
      </c>
    </row>
    <row r="164" spans="1:33" ht="11.25" hidden="1" customHeight="1" x14ac:dyDescent="0.2">
      <c r="A164" s="26"/>
      <c r="B164" s="108">
        <v>10158</v>
      </c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9"/>
      <c r="Z164" s="27">
        <v>124.8</v>
      </c>
      <c r="AA164" s="27">
        <v>0</v>
      </c>
      <c r="AB164" s="27">
        <v>124.8</v>
      </c>
      <c r="AC164" s="27">
        <v>-124.8</v>
      </c>
      <c r="AD164" s="27">
        <v>0</v>
      </c>
      <c r="AE164" s="110"/>
      <c r="AF164" s="110"/>
      <c r="AG164" s="24" t="s">
        <v>1</v>
      </c>
    </row>
    <row r="165" spans="1:33" ht="32.25" hidden="1" customHeight="1" x14ac:dyDescent="0.2">
      <c r="A165" s="26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9"/>
      <c r="Z165" s="27">
        <v>124.8</v>
      </c>
      <c r="AA165" s="27">
        <v>0</v>
      </c>
      <c r="AB165" s="27">
        <v>124.8</v>
      </c>
      <c r="AC165" s="27">
        <v>-124.8</v>
      </c>
      <c r="AD165" s="27">
        <v>0</v>
      </c>
      <c r="AE165" s="110"/>
      <c r="AF165" s="110"/>
      <c r="AG165" s="24" t="s">
        <v>1</v>
      </c>
    </row>
    <row r="166" spans="1:33" ht="11.25" hidden="1" customHeight="1" x14ac:dyDescent="0.2">
      <c r="A166" s="26"/>
      <c r="B166" s="108">
        <v>10160</v>
      </c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9"/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110"/>
      <c r="AF166" s="110"/>
      <c r="AG166" s="24" t="s">
        <v>1</v>
      </c>
    </row>
    <row r="167" spans="1:33" ht="27.75" hidden="1" customHeight="1" x14ac:dyDescent="0.2">
      <c r="A167" s="26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9"/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110"/>
      <c r="AF167" s="110"/>
      <c r="AG167" s="24" t="s">
        <v>1</v>
      </c>
    </row>
    <row r="168" spans="1:33" ht="11.25" hidden="1" customHeight="1" x14ac:dyDescent="0.2">
      <c r="A168" s="26"/>
      <c r="B168" s="44"/>
      <c r="C168" s="43"/>
      <c r="D168" s="43"/>
      <c r="E168" s="41"/>
      <c r="F168" s="102" t="s">
        <v>323</v>
      </c>
      <c r="G168" s="102"/>
      <c r="H168" s="102"/>
      <c r="I168" s="102"/>
      <c r="J168" s="102"/>
      <c r="K168" s="102"/>
      <c r="L168" s="102"/>
      <c r="M168" s="103"/>
      <c r="Z168" s="38">
        <v>28.5</v>
      </c>
      <c r="AA168" s="38">
        <v>0</v>
      </c>
      <c r="AB168" s="38">
        <v>28.5</v>
      </c>
      <c r="AC168" s="38">
        <v>-5.8</v>
      </c>
      <c r="AD168" s="38">
        <v>125.55066079295155</v>
      </c>
      <c r="AE168" s="104"/>
      <c r="AF168" s="104"/>
      <c r="AG168" s="24" t="s">
        <v>1</v>
      </c>
    </row>
    <row r="169" spans="1:33" ht="11.25" hidden="1" customHeight="1" x14ac:dyDescent="0.2">
      <c r="A169" s="26"/>
      <c r="B169" s="105" t="s">
        <v>322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6"/>
      <c r="Z169" s="34">
        <v>0</v>
      </c>
      <c r="AA169" s="34">
        <v>0</v>
      </c>
      <c r="AB169" s="34">
        <v>0</v>
      </c>
      <c r="AC169" s="34">
        <v>22.7</v>
      </c>
      <c r="AD169" s="34">
        <v>0</v>
      </c>
      <c r="AE169" s="107"/>
      <c r="AF169" s="107"/>
      <c r="AG169" s="24" t="s">
        <v>1</v>
      </c>
    </row>
    <row r="170" spans="1:33" ht="11.25" hidden="1" customHeight="1" x14ac:dyDescent="0.2">
      <c r="A170" s="26"/>
      <c r="B170" s="108">
        <v>10158</v>
      </c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9"/>
      <c r="Z170" s="27">
        <v>0</v>
      </c>
      <c r="AA170" s="27">
        <v>0</v>
      </c>
      <c r="AB170" s="27">
        <v>0</v>
      </c>
      <c r="AC170" s="27">
        <v>22.7</v>
      </c>
      <c r="AD170" s="27">
        <v>0</v>
      </c>
      <c r="AE170" s="110"/>
      <c r="AF170" s="110"/>
      <c r="AG170" s="24" t="s">
        <v>1</v>
      </c>
    </row>
    <row r="171" spans="1:33" ht="11.25" hidden="1" customHeight="1" x14ac:dyDescent="0.2">
      <c r="A171" s="26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9"/>
      <c r="Z171" s="27">
        <v>0</v>
      </c>
      <c r="AA171" s="27">
        <v>0</v>
      </c>
      <c r="AB171" s="27">
        <v>0</v>
      </c>
      <c r="AC171" s="27">
        <v>22.7</v>
      </c>
      <c r="AD171" s="27">
        <v>0</v>
      </c>
      <c r="AE171" s="110"/>
      <c r="AF171" s="110"/>
      <c r="AG171" s="24" t="s">
        <v>1</v>
      </c>
    </row>
    <row r="172" spans="1:33" ht="30" hidden="1" customHeight="1" x14ac:dyDescent="0.2">
      <c r="A172" s="26"/>
      <c r="B172" s="105" t="s">
        <v>321</v>
      </c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6"/>
      <c r="Z172" s="34">
        <v>28.5</v>
      </c>
      <c r="AA172" s="34">
        <v>0</v>
      </c>
      <c r="AB172" s="34">
        <v>28.5</v>
      </c>
      <c r="AC172" s="34">
        <v>-28.5</v>
      </c>
      <c r="AD172" s="34">
        <v>0</v>
      </c>
      <c r="AE172" s="107"/>
      <c r="AF172" s="107"/>
      <c r="AG172" s="24" t="s">
        <v>1</v>
      </c>
    </row>
    <row r="173" spans="1:33" ht="11.25" hidden="1" customHeight="1" x14ac:dyDescent="0.2">
      <c r="A173" s="26"/>
      <c r="B173" s="108">
        <v>10158</v>
      </c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9"/>
      <c r="Z173" s="27">
        <v>28.5</v>
      </c>
      <c r="AA173" s="27">
        <v>0</v>
      </c>
      <c r="AB173" s="27">
        <v>28.5</v>
      </c>
      <c r="AC173" s="27">
        <v>-28.5</v>
      </c>
      <c r="AD173" s="27">
        <v>0</v>
      </c>
      <c r="AE173" s="110"/>
      <c r="AF173" s="110"/>
      <c r="AG173" s="24" t="s">
        <v>1</v>
      </c>
    </row>
    <row r="174" spans="1:33" ht="32.25" hidden="1" customHeight="1" x14ac:dyDescent="0.2">
      <c r="A174" s="26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9"/>
      <c r="Z174" s="27">
        <v>28.5</v>
      </c>
      <c r="AA174" s="27">
        <v>0</v>
      </c>
      <c r="AB174" s="27">
        <v>28.5</v>
      </c>
      <c r="AC174" s="27">
        <v>-28.5</v>
      </c>
      <c r="AD174" s="27">
        <v>0</v>
      </c>
      <c r="AE174" s="110"/>
      <c r="AF174" s="110"/>
      <c r="AG174" s="24" t="s">
        <v>1</v>
      </c>
    </row>
    <row r="175" spans="1:33" ht="11.25" hidden="1" customHeight="1" x14ac:dyDescent="0.2">
      <c r="A175" s="26"/>
      <c r="B175" s="44"/>
      <c r="C175" s="43"/>
      <c r="D175" s="43"/>
      <c r="E175" s="41"/>
      <c r="F175" s="102" t="s">
        <v>320</v>
      </c>
      <c r="G175" s="102"/>
      <c r="H175" s="102"/>
      <c r="I175" s="102"/>
      <c r="J175" s="102"/>
      <c r="K175" s="102"/>
      <c r="L175" s="102"/>
      <c r="M175" s="103"/>
      <c r="Z175" s="38">
        <v>79.94</v>
      </c>
      <c r="AA175" s="38">
        <v>0</v>
      </c>
      <c r="AB175" s="38">
        <v>79.94</v>
      </c>
      <c r="AC175" s="38">
        <v>-18.64</v>
      </c>
      <c r="AD175" s="38">
        <v>130.40783034257748</v>
      </c>
      <c r="AE175" s="104"/>
      <c r="AF175" s="104"/>
      <c r="AG175" s="24" t="s">
        <v>1</v>
      </c>
    </row>
    <row r="176" spans="1:33" ht="11.25" hidden="1" customHeight="1" x14ac:dyDescent="0.2">
      <c r="A176" s="26"/>
      <c r="B176" s="44"/>
      <c r="C176" s="43"/>
      <c r="D176" s="43"/>
      <c r="E176" s="48"/>
      <c r="F176" s="41"/>
      <c r="G176" s="108" t="s">
        <v>318</v>
      </c>
      <c r="H176" s="108"/>
      <c r="I176" s="108"/>
      <c r="J176" s="108"/>
      <c r="K176" s="108"/>
      <c r="L176" s="108"/>
      <c r="M176" s="109"/>
      <c r="Z176" s="27">
        <v>16.37</v>
      </c>
      <c r="AA176" s="27">
        <v>0</v>
      </c>
      <c r="AB176" s="27">
        <v>16.37</v>
      </c>
      <c r="AC176" s="27">
        <v>44.93</v>
      </c>
      <c r="AD176" s="27">
        <v>26.704730831973901</v>
      </c>
      <c r="AE176" s="110"/>
      <c r="AF176" s="110"/>
      <c r="AG176" s="24" t="s">
        <v>1</v>
      </c>
    </row>
    <row r="177" spans="1:33" ht="11.25" hidden="1" customHeight="1" x14ac:dyDescent="0.2">
      <c r="A177" s="26"/>
      <c r="B177" s="105" t="s">
        <v>317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6"/>
      <c r="Z177" s="34">
        <v>0</v>
      </c>
      <c r="AA177" s="34">
        <v>0</v>
      </c>
      <c r="AB177" s="34">
        <v>0</v>
      </c>
      <c r="AC177" s="34">
        <v>61.3</v>
      </c>
      <c r="AD177" s="34">
        <v>0</v>
      </c>
      <c r="AE177" s="107"/>
      <c r="AF177" s="107"/>
      <c r="AG177" s="24" t="s">
        <v>1</v>
      </c>
    </row>
    <row r="178" spans="1:33" ht="11.25" hidden="1" customHeight="1" x14ac:dyDescent="0.2">
      <c r="A178" s="26"/>
      <c r="B178" s="108">
        <v>10158</v>
      </c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9"/>
      <c r="Z178" s="27">
        <v>0</v>
      </c>
      <c r="AA178" s="27">
        <v>0</v>
      </c>
      <c r="AB178" s="27">
        <v>0</v>
      </c>
      <c r="AC178" s="27">
        <v>61.3</v>
      </c>
      <c r="AD178" s="27">
        <v>0</v>
      </c>
      <c r="AE178" s="110"/>
      <c r="AF178" s="110"/>
      <c r="AG178" s="24" t="s">
        <v>1</v>
      </c>
    </row>
    <row r="179" spans="1:33" ht="11.25" hidden="1" customHeight="1" x14ac:dyDescent="0.2">
      <c r="A179" s="26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9"/>
      <c r="Z179" s="27">
        <v>0</v>
      </c>
      <c r="AA179" s="27">
        <v>0</v>
      </c>
      <c r="AB179" s="27">
        <v>0</v>
      </c>
      <c r="AC179" s="27">
        <v>61.3</v>
      </c>
      <c r="AD179" s="27">
        <v>0</v>
      </c>
      <c r="AE179" s="110"/>
      <c r="AF179" s="110"/>
      <c r="AG179" s="24" t="s">
        <v>1</v>
      </c>
    </row>
    <row r="180" spans="1:33" ht="30" hidden="1" customHeight="1" x14ac:dyDescent="0.2">
      <c r="A180" s="26"/>
      <c r="B180" s="105" t="s">
        <v>316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6"/>
      <c r="Z180" s="34">
        <v>16.37</v>
      </c>
      <c r="AA180" s="34">
        <v>0</v>
      </c>
      <c r="AB180" s="34">
        <v>16.37</v>
      </c>
      <c r="AC180" s="34">
        <v>-16.37</v>
      </c>
      <c r="AD180" s="34">
        <v>0</v>
      </c>
      <c r="AE180" s="107"/>
      <c r="AF180" s="107"/>
      <c r="AG180" s="24" t="s">
        <v>1</v>
      </c>
    </row>
    <row r="181" spans="1:33" ht="11.25" hidden="1" customHeight="1" x14ac:dyDescent="0.2">
      <c r="A181" s="26"/>
      <c r="B181" s="108">
        <v>10158</v>
      </c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9"/>
      <c r="Z181" s="27">
        <v>16.37</v>
      </c>
      <c r="AA181" s="27">
        <v>0</v>
      </c>
      <c r="AB181" s="27">
        <v>16.37</v>
      </c>
      <c r="AC181" s="27">
        <v>-16.37</v>
      </c>
      <c r="AD181" s="27">
        <v>0</v>
      </c>
      <c r="AE181" s="110"/>
      <c r="AF181" s="110"/>
      <c r="AG181" s="24" t="s">
        <v>1</v>
      </c>
    </row>
    <row r="182" spans="1:33" ht="32.25" hidden="1" customHeight="1" x14ac:dyDescent="0.2">
      <c r="A182" s="26"/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9"/>
      <c r="Z182" s="27">
        <v>16.37</v>
      </c>
      <c r="AA182" s="27">
        <v>0</v>
      </c>
      <c r="AB182" s="27">
        <v>16.37</v>
      </c>
      <c r="AC182" s="27">
        <v>-16.37</v>
      </c>
      <c r="AD182" s="27">
        <v>0</v>
      </c>
      <c r="AE182" s="110"/>
      <c r="AF182" s="110"/>
      <c r="AG182" s="24" t="s">
        <v>1</v>
      </c>
    </row>
    <row r="183" spans="1:33" ht="11.25" hidden="1" customHeight="1" x14ac:dyDescent="0.2">
      <c r="A183" s="26"/>
      <c r="B183" s="44"/>
      <c r="C183" s="43"/>
      <c r="D183" s="43"/>
      <c r="E183" s="48"/>
      <c r="F183" s="41"/>
      <c r="G183" s="108" t="s">
        <v>315</v>
      </c>
      <c r="H183" s="108"/>
      <c r="I183" s="108"/>
      <c r="J183" s="108"/>
      <c r="K183" s="108"/>
      <c r="L183" s="108"/>
      <c r="M183" s="109"/>
      <c r="Z183" s="27">
        <v>63.57</v>
      </c>
      <c r="AA183" s="27">
        <v>0</v>
      </c>
      <c r="AB183" s="27">
        <v>63.57</v>
      </c>
      <c r="AC183" s="27">
        <v>-63.57</v>
      </c>
      <c r="AD183" s="27">
        <v>0</v>
      </c>
      <c r="AE183" s="110"/>
      <c r="AF183" s="110"/>
      <c r="AG183" s="24" t="s">
        <v>1</v>
      </c>
    </row>
    <row r="184" spans="1:33" ht="30" hidden="1" customHeight="1" x14ac:dyDescent="0.2">
      <c r="A184" s="26"/>
      <c r="B184" s="105" t="s">
        <v>314</v>
      </c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6"/>
      <c r="Z184" s="34">
        <v>63.57</v>
      </c>
      <c r="AA184" s="34">
        <v>0</v>
      </c>
      <c r="AB184" s="34">
        <v>63.57</v>
      </c>
      <c r="AC184" s="34">
        <v>-63.57</v>
      </c>
      <c r="AD184" s="34">
        <v>0</v>
      </c>
      <c r="AE184" s="107"/>
      <c r="AF184" s="107"/>
      <c r="AG184" s="24" t="s">
        <v>1</v>
      </c>
    </row>
    <row r="185" spans="1:33" ht="11.25" hidden="1" customHeight="1" x14ac:dyDescent="0.2">
      <c r="A185" s="26"/>
      <c r="B185" s="108">
        <v>10158</v>
      </c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9"/>
      <c r="Z185" s="27">
        <v>63.57</v>
      </c>
      <c r="AA185" s="27">
        <v>0</v>
      </c>
      <c r="AB185" s="27">
        <v>63.57</v>
      </c>
      <c r="AC185" s="27">
        <v>-63.57</v>
      </c>
      <c r="AD185" s="27">
        <v>0</v>
      </c>
      <c r="AE185" s="110"/>
      <c r="AF185" s="110"/>
      <c r="AG185" s="24" t="s">
        <v>1</v>
      </c>
    </row>
    <row r="186" spans="1:33" ht="32.25" hidden="1" customHeight="1" x14ac:dyDescent="0.2">
      <c r="A186" s="26"/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9"/>
      <c r="Z186" s="27">
        <v>63.57</v>
      </c>
      <c r="AA186" s="27">
        <v>0</v>
      </c>
      <c r="AB186" s="27">
        <v>63.57</v>
      </c>
      <c r="AC186" s="27">
        <v>-63.57</v>
      </c>
      <c r="AD186" s="27">
        <v>0</v>
      </c>
      <c r="AE186" s="110"/>
      <c r="AF186" s="110"/>
      <c r="AG186" s="24" t="s">
        <v>1</v>
      </c>
    </row>
    <row r="187" spans="1:33" ht="26.25" hidden="1" customHeight="1" x14ac:dyDescent="0.2">
      <c r="A187" s="26"/>
      <c r="B187" s="44"/>
      <c r="C187" s="42"/>
      <c r="D187" s="99" t="s">
        <v>313</v>
      </c>
      <c r="E187" s="99"/>
      <c r="F187" s="99"/>
      <c r="G187" s="99"/>
      <c r="H187" s="99"/>
      <c r="I187" s="99"/>
      <c r="J187" s="99"/>
      <c r="K187" s="99"/>
      <c r="L187" s="99"/>
      <c r="M187" s="100"/>
      <c r="Z187" s="45">
        <v>4674.58</v>
      </c>
      <c r="AA187" s="45">
        <v>0</v>
      </c>
      <c r="AB187" s="45">
        <v>4674.58</v>
      </c>
      <c r="AC187" s="45">
        <v>636.22</v>
      </c>
      <c r="AD187" s="45">
        <v>88.020260601039382</v>
      </c>
      <c r="AE187" s="101"/>
      <c r="AF187" s="101"/>
      <c r="AG187" s="24" t="s">
        <v>1</v>
      </c>
    </row>
    <row r="188" spans="1:33" ht="11.25" hidden="1" customHeight="1" x14ac:dyDescent="0.2">
      <c r="A188" s="26"/>
      <c r="B188" s="44"/>
      <c r="C188" s="43"/>
      <c r="D188" s="42"/>
      <c r="E188" s="102" t="s">
        <v>309</v>
      </c>
      <c r="F188" s="102"/>
      <c r="G188" s="102"/>
      <c r="H188" s="102"/>
      <c r="I188" s="102"/>
      <c r="J188" s="102"/>
      <c r="K188" s="102"/>
      <c r="L188" s="102"/>
      <c r="M188" s="103"/>
      <c r="Z188" s="38">
        <v>653.32000000000005</v>
      </c>
      <c r="AA188" s="38">
        <v>0</v>
      </c>
      <c r="AB188" s="38">
        <v>653.32000000000005</v>
      </c>
      <c r="AC188" s="38">
        <v>241.28</v>
      </c>
      <c r="AD188" s="38">
        <v>73.029286832103736</v>
      </c>
      <c r="AE188" s="104"/>
      <c r="AF188" s="104"/>
      <c r="AG188" s="24" t="s">
        <v>1</v>
      </c>
    </row>
    <row r="189" spans="1:33" ht="11.25" hidden="1" customHeight="1" x14ac:dyDescent="0.2">
      <c r="A189" s="26"/>
      <c r="B189" s="44"/>
      <c r="C189" s="43"/>
      <c r="D189" s="43"/>
      <c r="E189" s="41"/>
      <c r="F189" s="102" t="s">
        <v>308</v>
      </c>
      <c r="G189" s="102"/>
      <c r="H189" s="102"/>
      <c r="I189" s="102"/>
      <c r="J189" s="102"/>
      <c r="K189" s="102"/>
      <c r="L189" s="102"/>
      <c r="M189" s="103"/>
      <c r="Z189" s="38">
        <v>653.32000000000005</v>
      </c>
      <c r="AA189" s="38">
        <v>0</v>
      </c>
      <c r="AB189" s="38">
        <v>653.32000000000005</v>
      </c>
      <c r="AC189" s="38">
        <v>241.28</v>
      </c>
      <c r="AD189" s="38">
        <v>73.029286832103736</v>
      </c>
      <c r="AE189" s="104"/>
      <c r="AF189" s="104"/>
      <c r="AG189" s="24" t="s">
        <v>1</v>
      </c>
    </row>
    <row r="190" spans="1:33" ht="20.25" hidden="1" customHeight="1" x14ac:dyDescent="0.2">
      <c r="A190" s="26"/>
      <c r="B190" s="105" t="s">
        <v>307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6"/>
      <c r="Z190" s="34">
        <v>0</v>
      </c>
      <c r="AA190" s="34">
        <v>0</v>
      </c>
      <c r="AB190" s="34">
        <v>0</v>
      </c>
      <c r="AC190" s="34">
        <v>86</v>
      </c>
      <c r="AD190" s="34">
        <v>0</v>
      </c>
      <c r="AE190" s="107"/>
      <c r="AF190" s="107"/>
      <c r="AG190" s="24" t="s">
        <v>1</v>
      </c>
    </row>
    <row r="191" spans="1:33" ht="11.25" hidden="1" customHeight="1" x14ac:dyDescent="0.2">
      <c r="A191" s="26"/>
      <c r="B191" s="108">
        <v>10131</v>
      </c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9"/>
      <c r="Z191" s="27">
        <v>0</v>
      </c>
      <c r="AA191" s="27">
        <v>0</v>
      </c>
      <c r="AB191" s="27">
        <v>0</v>
      </c>
      <c r="AC191" s="27">
        <v>86</v>
      </c>
      <c r="AD191" s="27">
        <v>0</v>
      </c>
      <c r="AE191" s="110"/>
      <c r="AF191" s="110"/>
      <c r="AG191" s="24" t="s">
        <v>1</v>
      </c>
    </row>
    <row r="192" spans="1:33" ht="15.75" hidden="1" customHeight="1" x14ac:dyDescent="0.2">
      <c r="A192" s="26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9"/>
      <c r="Z192" s="27">
        <v>0</v>
      </c>
      <c r="AA192" s="27">
        <v>0</v>
      </c>
      <c r="AB192" s="27">
        <v>0</v>
      </c>
      <c r="AC192" s="27">
        <v>86</v>
      </c>
      <c r="AD192" s="27">
        <v>0</v>
      </c>
      <c r="AE192" s="110"/>
      <c r="AF192" s="110"/>
      <c r="AG192" s="24" t="s">
        <v>1</v>
      </c>
    </row>
    <row r="193" spans="1:33" ht="20.25" hidden="1" customHeight="1" x14ac:dyDescent="0.2">
      <c r="A193" s="26"/>
      <c r="B193" s="105" t="s">
        <v>306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6"/>
      <c r="Z193" s="34">
        <v>440.48</v>
      </c>
      <c r="AA193" s="34">
        <v>0</v>
      </c>
      <c r="AB193" s="34">
        <v>440.48</v>
      </c>
      <c r="AC193" s="34">
        <v>33.32</v>
      </c>
      <c r="AD193" s="34">
        <v>92.967496834107223</v>
      </c>
      <c r="AE193" s="107"/>
      <c r="AF193" s="107"/>
      <c r="AG193" s="24" t="s">
        <v>1</v>
      </c>
    </row>
    <row r="194" spans="1:33" ht="11.25" hidden="1" customHeight="1" x14ac:dyDescent="0.2">
      <c r="A194" s="26"/>
      <c r="B194" s="108">
        <v>10151</v>
      </c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9"/>
      <c r="Z194" s="27">
        <v>440.48</v>
      </c>
      <c r="AA194" s="27">
        <v>0</v>
      </c>
      <c r="AB194" s="27">
        <v>440.48</v>
      </c>
      <c r="AC194" s="27">
        <v>33.32</v>
      </c>
      <c r="AD194" s="27">
        <v>92.967496834107223</v>
      </c>
      <c r="AE194" s="110"/>
      <c r="AF194" s="110"/>
      <c r="AG194" s="24" t="s">
        <v>1</v>
      </c>
    </row>
    <row r="195" spans="1:33" ht="21.75" hidden="1" customHeight="1" x14ac:dyDescent="0.2">
      <c r="A195" s="26"/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9"/>
      <c r="Z195" s="27">
        <v>440.48</v>
      </c>
      <c r="AA195" s="27">
        <v>0</v>
      </c>
      <c r="AB195" s="27">
        <v>440.48</v>
      </c>
      <c r="AC195" s="27">
        <v>33.32</v>
      </c>
      <c r="AD195" s="27">
        <v>92.967496834107223</v>
      </c>
      <c r="AE195" s="110"/>
      <c r="AF195" s="110"/>
      <c r="AG195" s="24" t="s">
        <v>1</v>
      </c>
    </row>
    <row r="196" spans="1:33" ht="20.25" hidden="1" customHeight="1" x14ac:dyDescent="0.2">
      <c r="A196" s="26"/>
      <c r="B196" s="105" t="s">
        <v>305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6"/>
      <c r="Z196" s="34">
        <v>164.64</v>
      </c>
      <c r="AA196" s="34">
        <v>0</v>
      </c>
      <c r="AB196" s="34">
        <v>164.64</v>
      </c>
      <c r="AC196" s="34">
        <v>41.16</v>
      </c>
      <c r="AD196" s="34">
        <v>80</v>
      </c>
      <c r="AE196" s="107"/>
      <c r="AF196" s="107"/>
      <c r="AG196" s="24" t="s">
        <v>1</v>
      </c>
    </row>
    <row r="197" spans="1:33" ht="23.25" hidden="1" customHeight="1" x14ac:dyDescent="0.2">
      <c r="A197" s="26"/>
      <c r="B197" s="108">
        <v>10139</v>
      </c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9"/>
      <c r="Z197" s="27">
        <v>164.64</v>
      </c>
      <c r="AA197" s="27">
        <v>0</v>
      </c>
      <c r="AB197" s="27">
        <v>164.64</v>
      </c>
      <c r="AC197" s="27">
        <v>41.16</v>
      </c>
      <c r="AD197" s="27">
        <v>80</v>
      </c>
      <c r="AE197" s="110"/>
      <c r="AF197" s="110"/>
      <c r="AG197" s="24" t="s">
        <v>1</v>
      </c>
    </row>
    <row r="198" spans="1:33" ht="21.75" hidden="1" customHeight="1" x14ac:dyDescent="0.2">
      <c r="A198" s="26"/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9"/>
      <c r="Z198" s="27">
        <v>164.64</v>
      </c>
      <c r="AA198" s="27">
        <v>0</v>
      </c>
      <c r="AB198" s="27">
        <v>164.64</v>
      </c>
      <c r="AC198" s="27">
        <v>41.16</v>
      </c>
      <c r="AD198" s="27">
        <v>80</v>
      </c>
      <c r="AE198" s="110"/>
      <c r="AF198" s="110"/>
      <c r="AG198" s="24" t="s">
        <v>1</v>
      </c>
    </row>
    <row r="199" spans="1:33" ht="20.25" hidden="1" customHeight="1" x14ac:dyDescent="0.2">
      <c r="A199" s="26"/>
      <c r="B199" s="105" t="s">
        <v>304</v>
      </c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6"/>
      <c r="Z199" s="34">
        <v>0</v>
      </c>
      <c r="AA199" s="34">
        <v>0</v>
      </c>
      <c r="AB199" s="34">
        <v>0</v>
      </c>
      <c r="AC199" s="34">
        <v>54</v>
      </c>
      <c r="AD199" s="34">
        <v>0</v>
      </c>
      <c r="AE199" s="107"/>
      <c r="AF199" s="107"/>
      <c r="AG199" s="24" t="s">
        <v>1</v>
      </c>
    </row>
    <row r="200" spans="1:33" ht="11.25" hidden="1" customHeight="1" x14ac:dyDescent="0.2">
      <c r="A200" s="26"/>
      <c r="B200" s="108">
        <v>10154</v>
      </c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9"/>
      <c r="Z200" s="27">
        <v>0</v>
      </c>
      <c r="AA200" s="27">
        <v>0</v>
      </c>
      <c r="AB200" s="27">
        <v>0</v>
      </c>
      <c r="AC200" s="27">
        <v>54</v>
      </c>
      <c r="AD200" s="27">
        <v>0</v>
      </c>
      <c r="AE200" s="110"/>
      <c r="AF200" s="110"/>
      <c r="AG200" s="24" t="s">
        <v>1</v>
      </c>
    </row>
    <row r="201" spans="1:33" ht="21.75" hidden="1" customHeight="1" x14ac:dyDescent="0.2">
      <c r="A201" s="26"/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9"/>
      <c r="Z201" s="27">
        <v>0</v>
      </c>
      <c r="AA201" s="27">
        <v>0</v>
      </c>
      <c r="AB201" s="27">
        <v>0</v>
      </c>
      <c r="AC201" s="27">
        <v>54</v>
      </c>
      <c r="AD201" s="27">
        <v>0</v>
      </c>
      <c r="AE201" s="110"/>
      <c r="AF201" s="110"/>
      <c r="AG201" s="24" t="s">
        <v>1</v>
      </c>
    </row>
    <row r="202" spans="1:33" ht="2.25" hidden="1" customHeight="1" x14ac:dyDescent="0.2">
      <c r="A202" s="26"/>
      <c r="B202" s="105" t="s">
        <v>303</v>
      </c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6"/>
      <c r="Z202" s="34">
        <v>48.2</v>
      </c>
      <c r="AA202" s="34">
        <v>0</v>
      </c>
      <c r="AB202" s="34">
        <v>48.2</v>
      </c>
      <c r="AC202" s="34">
        <v>26.8</v>
      </c>
      <c r="AD202" s="34">
        <v>64.266666666666666</v>
      </c>
      <c r="AE202" s="107"/>
      <c r="AF202" s="107"/>
      <c r="AG202" s="24" t="s">
        <v>1</v>
      </c>
    </row>
    <row r="203" spans="1:33" ht="11.25" hidden="1" customHeight="1" x14ac:dyDescent="0.2">
      <c r="A203" s="26"/>
      <c r="B203" s="108">
        <v>10152</v>
      </c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9"/>
      <c r="Z203" s="27">
        <v>48.2</v>
      </c>
      <c r="AA203" s="27">
        <v>0</v>
      </c>
      <c r="AB203" s="27">
        <v>48.2</v>
      </c>
      <c r="AC203" s="27">
        <v>26.8</v>
      </c>
      <c r="AD203" s="27">
        <v>64.266666666666666</v>
      </c>
      <c r="AE203" s="110"/>
      <c r="AF203" s="110"/>
      <c r="AG203" s="24" t="s">
        <v>1</v>
      </c>
    </row>
    <row r="204" spans="1:33" ht="21.75" hidden="1" customHeight="1" x14ac:dyDescent="0.2">
      <c r="A204" s="26"/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9"/>
      <c r="Z204" s="27">
        <v>48.2</v>
      </c>
      <c r="AA204" s="27">
        <v>0</v>
      </c>
      <c r="AB204" s="27">
        <v>48.2</v>
      </c>
      <c r="AC204" s="27">
        <v>26.8</v>
      </c>
      <c r="AD204" s="27">
        <v>64.266666666666666</v>
      </c>
      <c r="AE204" s="110"/>
      <c r="AF204" s="110"/>
      <c r="AG204" s="24" t="s">
        <v>1</v>
      </c>
    </row>
    <row r="205" spans="1:33" ht="11.25" hidden="1" customHeight="1" x14ac:dyDescent="0.2">
      <c r="A205" s="26"/>
      <c r="B205" s="44"/>
      <c r="C205" s="43"/>
      <c r="D205" s="42"/>
      <c r="E205" s="102" t="s">
        <v>302</v>
      </c>
      <c r="F205" s="102"/>
      <c r="G205" s="102"/>
      <c r="H205" s="102"/>
      <c r="I205" s="102"/>
      <c r="J205" s="102"/>
      <c r="K205" s="102"/>
      <c r="L205" s="102"/>
      <c r="M205" s="103"/>
      <c r="Z205" s="38">
        <v>0</v>
      </c>
      <c r="AA205" s="38">
        <v>0</v>
      </c>
      <c r="AB205" s="38">
        <v>0</v>
      </c>
      <c r="AC205" s="38">
        <v>20.399999999999999</v>
      </c>
      <c r="AD205" s="38">
        <v>0</v>
      </c>
      <c r="AE205" s="104"/>
      <c r="AF205" s="104"/>
      <c r="AG205" s="24" t="s">
        <v>1</v>
      </c>
    </row>
    <row r="206" spans="1:33" ht="21.75" hidden="1" customHeight="1" x14ac:dyDescent="0.2">
      <c r="A206" s="26"/>
      <c r="B206" s="44"/>
      <c r="C206" s="43"/>
      <c r="D206" s="43"/>
      <c r="E206" s="41"/>
      <c r="F206" s="102" t="s">
        <v>301</v>
      </c>
      <c r="G206" s="102"/>
      <c r="H206" s="102"/>
      <c r="I206" s="102"/>
      <c r="J206" s="102"/>
      <c r="K206" s="102"/>
      <c r="L206" s="102"/>
      <c r="M206" s="103"/>
      <c r="Z206" s="38">
        <v>0</v>
      </c>
      <c r="AA206" s="38">
        <v>0</v>
      </c>
      <c r="AB206" s="38">
        <v>0</v>
      </c>
      <c r="AC206" s="38">
        <v>20.399999999999999</v>
      </c>
      <c r="AD206" s="38">
        <v>0</v>
      </c>
      <c r="AE206" s="104"/>
      <c r="AF206" s="104"/>
      <c r="AG206" s="24" t="s">
        <v>1</v>
      </c>
    </row>
    <row r="207" spans="1:33" ht="30" hidden="1" customHeight="1" x14ac:dyDescent="0.2">
      <c r="A207" s="26"/>
      <c r="B207" s="105" t="s">
        <v>300</v>
      </c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6"/>
      <c r="Z207" s="34">
        <v>0</v>
      </c>
      <c r="AA207" s="34">
        <v>0</v>
      </c>
      <c r="AB207" s="34">
        <v>0</v>
      </c>
      <c r="AC207" s="34">
        <v>20.399999999999999</v>
      </c>
      <c r="AD207" s="34">
        <v>0</v>
      </c>
      <c r="AE207" s="107"/>
      <c r="AF207" s="107"/>
      <c r="AG207" s="24" t="s">
        <v>1</v>
      </c>
    </row>
    <row r="208" spans="1:33" ht="11.25" hidden="1" customHeight="1" x14ac:dyDescent="0.2">
      <c r="A208" s="26"/>
      <c r="B208" s="108">
        <v>10131</v>
      </c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9"/>
      <c r="Z208" s="27">
        <v>0</v>
      </c>
      <c r="AA208" s="27">
        <v>0</v>
      </c>
      <c r="AB208" s="27">
        <v>0</v>
      </c>
      <c r="AC208" s="27">
        <v>20.399999999999999</v>
      </c>
      <c r="AD208" s="27">
        <v>0</v>
      </c>
      <c r="AE208" s="110"/>
      <c r="AF208" s="110"/>
      <c r="AG208" s="24" t="s">
        <v>1</v>
      </c>
    </row>
    <row r="209" spans="1:33" ht="21.75" hidden="1" customHeight="1" x14ac:dyDescent="0.2">
      <c r="A209" s="26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9"/>
      <c r="Z209" s="27">
        <v>0</v>
      </c>
      <c r="AA209" s="27">
        <v>0</v>
      </c>
      <c r="AB209" s="27">
        <v>0</v>
      </c>
      <c r="AC209" s="27">
        <v>20.399999999999999</v>
      </c>
      <c r="AD209" s="27">
        <v>0</v>
      </c>
      <c r="AE209" s="110"/>
      <c r="AF209" s="110"/>
      <c r="AG209" s="24" t="s">
        <v>1</v>
      </c>
    </row>
    <row r="210" spans="1:33" ht="11.25" hidden="1" customHeight="1" x14ac:dyDescent="0.2">
      <c r="A210" s="26"/>
      <c r="B210" s="44"/>
      <c r="C210" s="43"/>
      <c r="D210" s="42"/>
      <c r="E210" s="102" t="s">
        <v>299</v>
      </c>
      <c r="F210" s="102"/>
      <c r="G210" s="102"/>
      <c r="H210" s="102"/>
      <c r="I210" s="102"/>
      <c r="J210" s="102"/>
      <c r="K210" s="102"/>
      <c r="L210" s="102"/>
      <c r="M210" s="103"/>
      <c r="Z210" s="38">
        <v>4021.26</v>
      </c>
      <c r="AA210" s="38">
        <v>0</v>
      </c>
      <c r="AB210" s="38">
        <v>4021.26</v>
      </c>
      <c r="AC210" s="38">
        <v>374.54</v>
      </c>
      <c r="AD210" s="38">
        <v>91.479594158059967</v>
      </c>
      <c r="AE210" s="104"/>
      <c r="AF210" s="104"/>
      <c r="AG210" s="24" t="s">
        <v>1</v>
      </c>
    </row>
    <row r="211" spans="1:33" ht="11.25" hidden="1" customHeight="1" x14ac:dyDescent="0.2">
      <c r="A211" s="26"/>
      <c r="B211" s="44"/>
      <c r="C211" s="43"/>
      <c r="D211" s="43"/>
      <c r="E211" s="41"/>
      <c r="F211" s="102" t="s">
        <v>298</v>
      </c>
      <c r="G211" s="102"/>
      <c r="H211" s="102"/>
      <c r="I211" s="102"/>
      <c r="J211" s="102"/>
      <c r="K211" s="102"/>
      <c r="L211" s="102"/>
      <c r="M211" s="103"/>
      <c r="Z211" s="38">
        <v>4021.26</v>
      </c>
      <c r="AA211" s="38">
        <v>0</v>
      </c>
      <c r="AB211" s="38">
        <v>4021.26</v>
      </c>
      <c r="AC211" s="38">
        <v>374.54</v>
      </c>
      <c r="AD211" s="38">
        <v>91.479594158059967</v>
      </c>
      <c r="AE211" s="104"/>
      <c r="AF211" s="104"/>
      <c r="AG211" s="24" t="s">
        <v>1</v>
      </c>
    </row>
    <row r="212" spans="1:33" ht="11.25" hidden="1" customHeight="1" x14ac:dyDescent="0.2">
      <c r="A212" s="26"/>
      <c r="B212" s="105" t="s">
        <v>297</v>
      </c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6"/>
      <c r="Z212" s="34">
        <v>845.53</v>
      </c>
      <c r="AA212" s="34">
        <v>0</v>
      </c>
      <c r="AB212" s="34">
        <v>845.53</v>
      </c>
      <c r="AC212" s="34">
        <v>-845.53</v>
      </c>
      <c r="AD212" s="34">
        <v>0</v>
      </c>
      <c r="AE212" s="107"/>
      <c r="AF212" s="107"/>
      <c r="AG212" s="24" t="s">
        <v>1</v>
      </c>
    </row>
    <row r="213" spans="1:33" ht="11.25" hidden="1" customHeight="1" x14ac:dyDescent="0.2">
      <c r="A213" s="26"/>
      <c r="B213" s="108">
        <v>10100</v>
      </c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9"/>
      <c r="Z213" s="27">
        <v>271.70999999999998</v>
      </c>
      <c r="AA213" s="27">
        <v>0</v>
      </c>
      <c r="AB213" s="27">
        <v>271.70999999999998</v>
      </c>
      <c r="AC213" s="27">
        <v>-271.70999999999998</v>
      </c>
      <c r="AD213" s="27">
        <v>0</v>
      </c>
      <c r="AE213" s="110"/>
      <c r="AF213" s="110"/>
      <c r="AG213" s="24" t="s">
        <v>1</v>
      </c>
    </row>
    <row r="214" spans="1:33" ht="11.25" hidden="1" customHeight="1" x14ac:dyDescent="0.2">
      <c r="A214" s="26"/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9"/>
      <c r="Z214" s="27">
        <v>271.70999999999998</v>
      </c>
      <c r="AA214" s="27">
        <v>0</v>
      </c>
      <c r="AB214" s="27">
        <v>271.70999999999998</v>
      </c>
      <c r="AC214" s="27">
        <v>-271.70999999999998</v>
      </c>
      <c r="AD214" s="27">
        <v>0</v>
      </c>
      <c r="AE214" s="110"/>
      <c r="AF214" s="110"/>
      <c r="AG214" s="24" t="s">
        <v>1</v>
      </c>
    </row>
    <row r="215" spans="1:33" ht="11.25" hidden="1" customHeight="1" x14ac:dyDescent="0.2">
      <c r="A215" s="26"/>
      <c r="B215" s="108">
        <v>10123</v>
      </c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9"/>
      <c r="Z215" s="27">
        <v>4.83</v>
      </c>
      <c r="AA215" s="27">
        <v>0</v>
      </c>
      <c r="AB215" s="27">
        <v>4.83</v>
      </c>
      <c r="AC215" s="27">
        <v>-4.83</v>
      </c>
      <c r="AD215" s="27">
        <v>0</v>
      </c>
      <c r="AE215" s="110"/>
      <c r="AF215" s="110"/>
      <c r="AG215" s="24" t="s">
        <v>1</v>
      </c>
    </row>
    <row r="216" spans="1:33" ht="11.25" hidden="1" customHeight="1" x14ac:dyDescent="0.2">
      <c r="A216" s="26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9"/>
      <c r="Z216" s="27">
        <v>4.83</v>
      </c>
      <c r="AA216" s="27">
        <v>0</v>
      </c>
      <c r="AB216" s="27">
        <v>4.83</v>
      </c>
      <c r="AC216" s="27">
        <v>-4.83</v>
      </c>
      <c r="AD216" s="27">
        <v>0</v>
      </c>
      <c r="AE216" s="110"/>
      <c r="AF216" s="110"/>
      <c r="AG216" s="24" t="s">
        <v>1</v>
      </c>
    </row>
    <row r="217" spans="1:33" ht="11.25" hidden="1" customHeight="1" x14ac:dyDescent="0.2">
      <c r="A217" s="26"/>
      <c r="B217" s="108">
        <v>10125</v>
      </c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9"/>
      <c r="Z217" s="27">
        <v>5.67</v>
      </c>
      <c r="AA217" s="27">
        <v>0</v>
      </c>
      <c r="AB217" s="27">
        <v>5.67</v>
      </c>
      <c r="AC217" s="27">
        <v>-5.67</v>
      </c>
      <c r="AD217" s="27">
        <v>0</v>
      </c>
      <c r="AE217" s="110"/>
      <c r="AF217" s="110"/>
      <c r="AG217" s="24" t="s">
        <v>1</v>
      </c>
    </row>
    <row r="218" spans="1:33" ht="11.25" hidden="1" customHeight="1" x14ac:dyDescent="0.2">
      <c r="A218" s="26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9"/>
      <c r="Z218" s="27">
        <v>5.67</v>
      </c>
      <c r="AA218" s="27">
        <v>0</v>
      </c>
      <c r="AB218" s="27">
        <v>5.67</v>
      </c>
      <c r="AC218" s="27">
        <v>-5.67</v>
      </c>
      <c r="AD218" s="27">
        <v>0</v>
      </c>
      <c r="AE218" s="110"/>
      <c r="AF218" s="110"/>
      <c r="AG218" s="24" t="s">
        <v>1</v>
      </c>
    </row>
    <row r="219" spans="1:33" ht="11.25" hidden="1" customHeight="1" x14ac:dyDescent="0.2">
      <c r="A219" s="26"/>
      <c r="B219" s="108">
        <v>10126</v>
      </c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9"/>
      <c r="Z219" s="27">
        <v>12.18</v>
      </c>
      <c r="AA219" s="27">
        <v>0</v>
      </c>
      <c r="AB219" s="27">
        <v>12.18</v>
      </c>
      <c r="AC219" s="27">
        <v>-12.18</v>
      </c>
      <c r="AD219" s="27">
        <v>0</v>
      </c>
      <c r="AE219" s="110"/>
      <c r="AF219" s="110"/>
      <c r="AG219" s="24" t="s">
        <v>1</v>
      </c>
    </row>
    <row r="220" spans="1:33" ht="11.25" hidden="1" customHeight="1" x14ac:dyDescent="0.2">
      <c r="A220" s="26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9"/>
      <c r="Z220" s="27">
        <v>12.18</v>
      </c>
      <c r="AA220" s="27">
        <v>0</v>
      </c>
      <c r="AB220" s="27">
        <v>12.18</v>
      </c>
      <c r="AC220" s="27">
        <v>-12.18</v>
      </c>
      <c r="AD220" s="27">
        <v>0</v>
      </c>
      <c r="AE220" s="110"/>
      <c r="AF220" s="110"/>
      <c r="AG220" s="24" t="s">
        <v>1</v>
      </c>
    </row>
    <row r="221" spans="1:33" ht="11.25" hidden="1" customHeight="1" x14ac:dyDescent="0.2">
      <c r="A221" s="26"/>
      <c r="B221" s="108">
        <v>10129</v>
      </c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9"/>
      <c r="Z221" s="27">
        <v>5.67</v>
      </c>
      <c r="AA221" s="27">
        <v>0</v>
      </c>
      <c r="AB221" s="27">
        <v>5.67</v>
      </c>
      <c r="AC221" s="27">
        <v>-5.67</v>
      </c>
      <c r="AD221" s="27">
        <v>0</v>
      </c>
      <c r="AE221" s="110"/>
      <c r="AF221" s="110"/>
      <c r="AG221" s="24" t="s">
        <v>1</v>
      </c>
    </row>
    <row r="222" spans="1:33" ht="11.25" hidden="1" customHeight="1" x14ac:dyDescent="0.2">
      <c r="A222" s="26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9"/>
      <c r="Z222" s="27">
        <v>5.67</v>
      </c>
      <c r="AA222" s="27">
        <v>0</v>
      </c>
      <c r="AB222" s="27">
        <v>5.67</v>
      </c>
      <c r="AC222" s="27">
        <v>-5.67</v>
      </c>
      <c r="AD222" s="27">
        <v>0</v>
      </c>
      <c r="AE222" s="110"/>
      <c r="AF222" s="110"/>
      <c r="AG222" s="24" t="s">
        <v>1</v>
      </c>
    </row>
    <row r="223" spans="1:33" ht="11.25" hidden="1" customHeight="1" x14ac:dyDescent="0.2">
      <c r="A223" s="26"/>
      <c r="B223" s="108">
        <v>10145</v>
      </c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9"/>
      <c r="Z223" s="27">
        <v>5.67</v>
      </c>
      <c r="AA223" s="27">
        <v>0</v>
      </c>
      <c r="AB223" s="27">
        <v>5.67</v>
      </c>
      <c r="AC223" s="27">
        <v>-5.67</v>
      </c>
      <c r="AD223" s="27">
        <v>0</v>
      </c>
      <c r="AE223" s="110"/>
      <c r="AF223" s="110"/>
      <c r="AG223" s="24" t="s">
        <v>1</v>
      </c>
    </row>
    <row r="224" spans="1:33" ht="11.25" hidden="1" customHeight="1" x14ac:dyDescent="0.2">
      <c r="A224" s="26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9"/>
      <c r="Z224" s="27">
        <v>5.67</v>
      </c>
      <c r="AA224" s="27">
        <v>0</v>
      </c>
      <c r="AB224" s="27">
        <v>5.67</v>
      </c>
      <c r="AC224" s="27">
        <v>-5.67</v>
      </c>
      <c r="AD224" s="27">
        <v>0</v>
      </c>
      <c r="AE224" s="110"/>
      <c r="AF224" s="110"/>
      <c r="AG224" s="24" t="s">
        <v>1</v>
      </c>
    </row>
    <row r="225" spans="1:33" ht="11.25" hidden="1" customHeight="1" x14ac:dyDescent="0.2">
      <c r="A225" s="26"/>
      <c r="B225" s="108">
        <v>10200</v>
      </c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9"/>
      <c r="Z225" s="27">
        <v>149.27000000000001</v>
      </c>
      <c r="AA225" s="27">
        <v>0</v>
      </c>
      <c r="AB225" s="27">
        <v>149.27000000000001</v>
      </c>
      <c r="AC225" s="27">
        <v>-149.27000000000001</v>
      </c>
      <c r="AD225" s="27">
        <v>0</v>
      </c>
      <c r="AE225" s="110"/>
      <c r="AF225" s="110"/>
      <c r="AG225" s="24" t="s">
        <v>1</v>
      </c>
    </row>
    <row r="226" spans="1:33" ht="11.25" hidden="1" customHeight="1" x14ac:dyDescent="0.2">
      <c r="A226" s="26"/>
      <c r="B226" s="108" t="s">
        <v>22</v>
      </c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9"/>
      <c r="Z226" s="27">
        <v>149.27000000000001</v>
      </c>
      <c r="AA226" s="27">
        <v>0</v>
      </c>
      <c r="AB226" s="27">
        <v>149.27000000000001</v>
      </c>
      <c r="AC226" s="27">
        <v>-149.27000000000001</v>
      </c>
      <c r="AD226" s="27">
        <v>0</v>
      </c>
      <c r="AE226" s="110"/>
      <c r="AF226" s="110"/>
      <c r="AG226" s="24" t="s">
        <v>1</v>
      </c>
    </row>
    <row r="227" spans="1:33" ht="21.75" hidden="1" customHeight="1" x14ac:dyDescent="0.2">
      <c r="A227" s="26"/>
      <c r="B227" s="108">
        <v>12325</v>
      </c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9"/>
      <c r="Z227" s="27">
        <v>390.53</v>
      </c>
      <c r="AA227" s="27">
        <v>0</v>
      </c>
      <c r="AB227" s="27">
        <v>390.53</v>
      </c>
      <c r="AC227" s="27">
        <v>-390.53</v>
      </c>
      <c r="AD227" s="27">
        <v>0</v>
      </c>
      <c r="AE227" s="110"/>
      <c r="AF227" s="110"/>
      <c r="AG227" s="24" t="s">
        <v>1</v>
      </c>
    </row>
    <row r="228" spans="1:33" ht="11.25" hidden="1" customHeight="1" x14ac:dyDescent="0.2">
      <c r="A228" s="26"/>
      <c r="B228" s="108" t="s">
        <v>22</v>
      </c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9"/>
      <c r="Z228" s="27">
        <v>390.53</v>
      </c>
      <c r="AA228" s="27">
        <v>0</v>
      </c>
      <c r="AB228" s="27">
        <v>390.53</v>
      </c>
      <c r="AC228" s="27">
        <v>-390.53</v>
      </c>
      <c r="AD228" s="27">
        <v>0</v>
      </c>
      <c r="AE228" s="110"/>
      <c r="AF228" s="110"/>
      <c r="AG228" s="24" t="s">
        <v>1</v>
      </c>
    </row>
    <row r="229" spans="1:33" ht="20.25" hidden="1" customHeight="1" x14ac:dyDescent="0.2">
      <c r="A229" s="26"/>
      <c r="B229" s="105" t="s">
        <v>296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6"/>
      <c r="Z229" s="34">
        <v>35.6</v>
      </c>
      <c r="AA229" s="34">
        <v>0</v>
      </c>
      <c r="AB229" s="34">
        <v>35.6</v>
      </c>
      <c r="AC229" s="34">
        <v>-35.6</v>
      </c>
      <c r="AD229" s="34">
        <v>0</v>
      </c>
      <c r="AE229" s="107"/>
      <c r="AF229" s="107"/>
      <c r="AG229" s="24" t="s">
        <v>1</v>
      </c>
    </row>
    <row r="230" spans="1:33" ht="11.25" hidden="1" customHeight="1" x14ac:dyDescent="0.2">
      <c r="A230" s="26"/>
      <c r="B230" s="108">
        <v>10122</v>
      </c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9"/>
      <c r="Z230" s="27">
        <v>35.6</v>
      </c>
      <c r="AA230" s="27">
        <v>0</v>
      </c>
      <c r="AB230" s="27">
        <v>35.6</v>
      </c>
      <c r="AC230" s="27">
        <v>-35.6</v>
      </c>
      <c r="AD230" s="27">
        <v>0</v>
      </c>
      <c r="AE230" s="110"/>
      <c r="AF230" s="110"/>
      <c r="AG230" s="24" t="s">
        <v>1</v>
      </c>
    </row>
    <row r="231" spans="1:33" ht="21.75" hidden="1" customHeight="1" x14ac:dyDescent="0.2">
      <c r="A231" s="26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9"/>
      <c r="Z231" s="27">
        <v>35.6</v>
      </c>
      <c r="AA231" s="27">
        <v>0</v>
      </c>
      <c r="AB231" s="27">
        <v>35.6</v>
      </c>
      <c r="AC231" s="27">
        <v>-35.6</v>
      </c>
      <c r="AD231" s="27">
        <v>0</v>
      </c>
      <c r="AE231" s="110"/>
      <c r="AF231" s="110"/>
      <c r="AG231" s="24" t="s">
        <v>1</v>
      </c>
    </row>
    <row r="232" spans="1:33" ht="20.25" hidden="1" customHeight="1" x14ac:dyDescent="0.2">
      <c r="A232" s="26"/>
      <c r="B232" s="105" t="s">
        <v>295</v>
      </c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6"/>
      <c r="Z232" s="34">
        <v>19.66</v>
      </c>
      <c r="AA232" s="34">
        <v>0</v>
      </c>
      <c r="AB232" s="34">
        <v>19.66</v>
      </c>
      <c r="AC232" s="34">
        <v>40.340000000000003</v>
      </c>
      <c r="AD232" s="34">
        <v>32.766666666666666</v>
      </c>
      <c r="AE232" s="107"/>
      <c r="AF232" s="107"/>
      <c r="AG232" s="24" t="s">
        <v>1</v>
      </c>
    </row>
    <row r="233" spans="1:33" ht="11.25" hidden="1" customHeight="1" x14ac:dyDescent="0.2">
      <c r="A233" s="26"/>
      <c r="B233" s="108">
        <v>10123</v>
      </c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9"/>
      <c r="Z233" s="27">
        <v>19.66</v>
      </c>
      <c r="AA233" s="27">
        <v>0</v>
      </c>
      <c r="AB233" s="27">
        <v>19.66</v>
      </c>
      <c r="AC233" s="27">
        <v>40.340000000000003</v>
      </c>
      <c r="AD233" s="27">
        <v>32.766666666666666</v>
      </c>
      <c r="AE233" s="110"/>
      <c r="AF233" s="110"/>
      <c r="AG233" s="24" t="s">
        <v>1</v>
      </c>
    </row>
    <row r="234" spans="1:33" ht="21.75" hidden="1" customHeight="1" x14ac:dyDescent="0.2">
      <c r="A234" s="26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9"/>
      <c r="Z234" s="27">
        <v>19.66</v>
      </c>
      <c r="AA234" s="27">
        <v>0</v>
      </c>
      <c r="AB234" s="27">
        <v>19.66</v>
      </c>
      <c r="AC234" s="27">
        <v>40.340000000000003</v>
      </c>
      <c r="AD234" s="27">
        <v>32.766666666666666</v>
      </c>
      <c r="AE234" s="110"/>
      <c r="AF234" s="110"/>
      <c r="AG234" s="24" t="s">
        <v>1</v>
      </c>
    </row>
    <row r="235" spans="1:33" ht="20.25" hidden="1" customHeight="1" x14ac:dyDescent="0.2">
      <c r="A235" s="26"/>
      <c r="B235" s="105" t="s">
        <v>294</v>
      </c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6"/>
      <c r="Z235" s="34">
        <v>0</v>
      </c>
      <c r="AA235" s="34">
        <v>0</v>
      </c>
      <c r="AB235" s="34">
        <v>0</v>
      </c>
      <c r="AC235" s="34">
        <v>52</v>
      </c>
      <c r="AD235" s="34">
        <v>0</v>
      </c>
      <c r="AE235" s="107"/>
      <c r="AF235" s="107"/>
      <c r="AG235" s="24" t="s">
        <v>1</v>
      </c>
    </row>
    <row r="236" spans="1:33" ht="11.25" hidden="1" customHeight="1" x14ac:dyDescent="0.2">
      <c r="A236" s="26"/>
      <c r="B236" s="108">
        <v>10122</v>
      </c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9"/>
      <c r="Z236" s="27">
        <v>0</v>
      </c>
      <c r="AA236" s="27">
        <v>0</v>
      </c>
      <c r="AB236" s="27">
        <v>0</v>
      </c>
      <c r="AC236" s="27">
        <v>52</v>
      </c>
      <c r="AD236" s="27">
        <v>0</v>
      </c>
      <c r="AE236" s="110"/>
      <c r="AF236" s="110"/>
      <c r="AG236" s="24" t="s">
        <v>1</v>
      </c>
    </row>
    <row r="237" spans="1:33" ht="21.75" hidden="1" customHeight="1" x14ac:dyDescent="0.2">
      <c r="A237" s="26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9"/>
      <c r="Z237" s="27">
        <v>0</v>
      </c>
      <c r="AA237" s="27">
        <v>0</v>
      </c>
      <c r="AB237" s="27">
        <v>0</v>
      </c>
      <c r="AC237" s="27">
        <v>52</v>
      </c>
      <c r="AD237" s="27">
        <v>0</v>
      </c>
      <c r="AE237" s="110"/>
      <c r="AF237" s="110"/>
      <c r="AG237" s="24" t="s">
        <v>1</v>
      </c>
    </row>
    <row r="238" spans="1:33" ht="20.25" hidden="1" customHeight="1" x14ac:dyDescent="0.2">
      <c r="A238" s="26"/>
      <c r="B238" s="105" t="s">
        <v>293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6"/>
      <c r="Z238" s="34">
        <v>44.53</v>
      </c>
      <c r="AA238" s="34">
        <v>0</v>
      </c>
      <c r="AB238" s="34">
        <v>44.53</v>
      </c>
      <c r="AC238" s="34">
        <v>30.47</v>
      </c>
      <c r="AD238" s="34">
        <v>59.373333333333335</v>
      </c>
      <c r="AE238" s="107"/>
      <c r="AF238" s="107"/>
      <c r="AG238" s="24" t="s">
        <v>1</v>
      </c>
    </row>
    <row r="239" spans="1:33" ht="11.25" hidden="1" customHeight="1" x14ac:dyDescent="0.2">
      <c r="A239" s="26"/>
      <c r="B239" s="108">
        <v>10125</v>
      </c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9"/>
      <c r="Z239" s="27">
        <v>44.53</v>
      </c>
      <c r="AA239" s="27">
        <v>0</v>
      </c>
      <c r="AB239" s="27">
        <v>44.53</v>
      </c>
      <c r="AC239" s="27">
        <v>30.47</v>
      </c>
      <c r="AD239" s="27">
        <v>59.373333333333335</v>
      </c>
      <c r="AE239" s="110"/>
      <c r="AF239" s="110"/>
      <c r="AG239" s="24" t="s">
        <v>1</v>
      </c>
    </row>
    <row r="240" spans="1:33" ht="21.75" hidden="1" customHeight="1" x14ac:dyDescent="0.2">
      <c r="A240" s="26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9"/>
      <c r="Z240" s="27">
        <v>44.53</v>
      </c>
      <c r="AA240" s="27">
        <v>0</v>
      </c>
      <c r="AB240" s="27">
        <v>44.53</v>
      </c>
      <c r="AC240" s="27">
        <v>30.47</v>
      </c>
      <c r="AD240" s="27">
        <v>59.373333333333335</v>
      </c>
      <c r="AE240" s="110"/>
      <c r="AF240" s="110"/>
      <c r="AG240" s="24" t="s">
        <v>1</v>
      </c>
    </row>
    <row r="241" spans="1:33" ht="20.25" hidden="1" customHeight="1" x14ac:dyDescent="0.2">
      <c r="A241" s="26"/>
      <c r="B241" s="105" t="s">
        <v>292</v>
      </c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6"/>
      <c r="Z241" s="34">
        <v>236.15</v>
      </c>
      <c r="AA241" s="34">
        <v>0</v>
      </c>
      <c r="AB241" s="34">
        <v>236.15</v>
      </c>
      <c r="AC241" s="34">
        <v>31.35</v>
      </c>
      <c r="AD241" s="34">
        <v>88.280373831775705</v>
      </c>
      <c r="AE241" s="107"/>
      <c r="AF241" s="107"/>
      <c r="AG241" s="24" t="s">
        <v>1</v>
      </c>
    </row>
    <row r="242" spans="1:33" ht="3.75" hidden="1" customHeight="1" x14ac:dyDescent="0.2">
      <c r="A242" s="26"/>
      <c r="B242" s="108">
        <v>10126</v>
      </c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9"/>
      <c r="Z242" s="27">
        <v>236.15</v>
      </c>
      <c r="AA242" s="27">
        <v>0</v>
      </c>
      <c r="AB242" s="27">
        <v>236.15</v>
      </c>
      <c r="AC242" s="27">
        <v>31.35</v>
      </c>
      <c r="AD242" s="27">
        <v>88.280373831775705</v>
      </c>
      <c r="AE242" s="110"/>
      <c r="AF242" s="110"/>
      <c r="AG242" s="24" t="s">
        <v>1</v>
      </c>
    </row>
    <row r="243" spans="1:33" ht="11.25" hidden="1" customHeight="1" x14ac:dyDescent="0.2">
      <c r="A243" s="26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9"/>
      <c r="Z243" s="27">
        <v>236.15</v>
      </c>
      <c r="AA243" s="27">
        <v>0</v>
      </c>
      <c r="AB243" s="27">
        <v>236.15</v>
      </c>
      <c r="AC243" s="27">
        <v>31.35</v>
      </c>
      <c r="AD243" s="27">
        <v>88.280373831775705</v>
      </c>
      <c r="AE243" s="110"/>
      <c r="AF243" s="110"/>
      <c r="AG243" s="24" t="s">
        <v>1</v>
      </c>
    </row>
    <row r="244" spans="1:33" ht="20.25" hidden="1" customHeight="1" x14ac:dyDescent="0.2">
      <c r="A244" s="26"/>
      <c r="B244" s="105" t="s">
        <v>291</v>
      </c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6"/>
      <c r="Z244" s="34">
        <v>432.28</v>
      </c>
      <c r="AA244" s="34">
        <v>0</v>
      </c>
      <c r="AB244" s="34">
        <v>432.28</v>
      </c>
      <c r="AC244" s="34">
        <v>15.72</v>
      </c>
      <c r="AD244" s="34">
        <v>96.491071428571431</v>
      </c>
      <c r="AE244" s="107"/>
      <c r="AF244" s="107"/>
      <c r="AG244" s="24" t="s">
        <v>1</v>
      </c>
    </row>
    <row r="245" spans="1:33" ht="11.25" hidden="1" customHeight="1" x14ac:dyDescent="0.2">
      <c r="A245" s="26"/>
      <c r="B245" s="108">
        <v>10127</v>
      </c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9"/>
      <c r="Z245" s="27">
        <v>432.28</v>
      </c>
      <c r="AA245" s="27">
        <v>0</v>
      </c>
      <c r="AB245" s="27">
        <v>432.28</v>
      </c>
      <c r="AC245" s="27">
        <v>15.72</v>
      </c>
      <c r="AD245" s="27">
        <v>96.491071428571431</v>
      </c>
      <c r="AE245" s="110"/>
      <c r="AF245" s="110"/>
      <c r="AG245" s="24" t="s">
        <v>1</v>
      </c>
    </row>
    <row r="246" spans="1:33" ht="21.75" hidden="1" customHeight="1" x14ac:dyDescent="0.2">
      <c r="A246" s="26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9"/>
      <c r="Z246" s="27">
        <v>432.28</v>
      </c>
      <c r="AA246" s="27">
        <v>0</v>
      </c>
      <c r="AB246" s="27">
        <v>432.28</v>
      </c>
      <c r="AC246" s="27">
        <v>15.72</v>
      </c>
      <c r="AD246" s="27">
        <v>96.491071428571431</v>
      </c>
      <c r="AE246" s="110"/>
      <c r="AF246" s="110"/>
      <c r="AG246" s="24" t="s">
        <v>1</v>
      </c>
    </row>
    <row r="247" spans="1:33" ht="20.25" hidden="1" customHeight="1" x14ac:dyDescent="0.2">
      <c r="A247" s="26"/>
      <c r="B247" s="105" t="s">
        <v>290</v>
      </c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6"/>
      <c r="Z247" s="34">
        <v>77.34</v>
      </c>
      <c r="AA247" s="34">
        <v>0</v>
      </c>
      <c r="AB247" s="34">
        <v>77.34</v>
      </c>
      <c r="AC247" s="34">
        <v>-6.34</v>
      </c>
      <c r="AD247" s="34">
        <v>108.92957746478874</v>
      </c>
      <c r="AE247" s="107"/>
      <c r="AF247" s="107"/>
      <c r="AG247" s="24" t="s">
        <v>1</v>
      </c>
    </row>
    <row r="248" spans="1:33" ht="11.25" hidden="1" customHeight="1" x14ac:dyDescent="0.2">
      <c r="A248" s="26"/>
      <c r="B248" s="108">
        <v>10129</v>
      </c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9"/>
      <c r="Z248" s="27">
        <v>77.34</v>
      </c>
      <c r="AA248" s="27">
        <v>0</v>
      </c>
      <c r="AB248" s="27">
        <v>77.34</v>
      </c>
      <c r="AC248" s="27">
        <v>-6.34</v>
      </c>
      <c r="AD248" s="27">
        <v>108.92957746478874</v>
      </c>
      <c r="AE248" s="110"/>
      <c r="AF248" s="110"/>
      <c r="AG248" s="24" t="s">
        <v>1</v>
      </c>
    </row>
    <row r="249" spans="1:33" ht="21.75" hidden="1" customHeight="1" x14ac:dyDescent="0.2">
      <c r="A249" s="26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9"/>
      <c r="Z249" s="27">
        <v>77.34</v>
      </c>
      <c r="AA249" s="27">
        <v>0</v>
      </c>
      <c r="AB249" s="27">
        <v>77.34</v>
      </c>
      <c r="AC249" s="27">
        <v>-6.34</v>
      </c>
      <c r="AD249" s="27">
        <v>108.92957746478874</v>
      </c>
      <c r="AE249" s="110"/>
      <c r="AF249" s="110"/>
      <c r="AG249" s="24" t="s">
        <v>1</v>
      </c>
    </row>
    <row r="250" spans="1:33" ht="20.25" hidden="1" customHeight="1" x14ac:dyDescent="0.2">
      <c r="A250" s="26"/>
      <c r="B250" s="105" t="s">
        <v>289</v>
      </c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6"/>
      <c r="Z250" s="34">
        <v>298.05</v>
      </c>
      <c r="AA250" s="34">
        <v>0</v>
      </c>
      <c r="AB250" s="34">
        <v>298.05</v>
      </c>
      <c r="AC250" s="34">
        <v>327.05</v>
      </c>
      <c r="AD250" s="34">
        <v>47.680371140617503</v>
      </c>
      <c r="AE250" s="107"/>
      <c r="AF250" s="107"/>
      <c r="AG250" s="24" t="s">
        <v>1</v>
      </c>
    </row>
    <row r="251" spans="1:33" ht="11.25" hidden="1" customHeight="1" x14ac:dyDescent="0.2">
      <c r="A251" s="26"/>
      <c r="B251" s="108">
        <v>10130</v>
      </c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9"/>
      <c r="Z251" s="27">
        <v>298.05</v>
      </c>
      <c r="AA251" s="27">
        <v>0</v>
      </c>
      <c r="AB251" s="27">
        <v>298.05</v>
      </c>
      <c r="AC251" s="27">
        <v>327.05</v>
      </c>
      <c r="AD251" s="27">
        <v>47.680371140617503</v>
      </c>
      <c r="AE251" s="110"/>
      <c r="AF251" s="110"/>
      <c r="AG251" s="24" t="s">
        <v>1</v>
      </c>
    </row>
    <row r="252" spans="1:33" ht="21.75" hidden="1" customHeight="1" x14ac:dyDescent="0.2">
      <c r="A252" s="26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9"/>
      <c r="Z252" s="27">
        <v>298.05</v>
      </c>
      <c r="AA252" s="27">
        <v>0</v>
      </c>
      <c r="AB252" s="27">
        <v>298.05</v>
      </c>
      <c r="AC252" s="27">
        <v>327.05</v>
      </c>
      <c r="AD252" s="27">
        <v>47.680371140617503</v>
      </c>
      <c r="AE252" s="110"/>
      <c r="AF252" s="110"/>
      <c r="AG252" s="24" t="s">
        <v>1</v>
      </c>
    </row>
    <row r="253" spans="1:33" ht="20.25" hidden="1" customHeight="1" x14ac:dyDescent="0.2">
      <c r="A253" s="26"/>
      <c r="B253" s="105" t="s">
        <v>288</v>
      </c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6"/>
      <c r="Z253" s="34">
        <v>352.03</v>
      </c>
      <c r="AA253" s="34">
        <v>0</v>
      </c>
      <c r="AB253" s="34">
        <v>352.03</v>
      </c>
      <c r="AC253" s="34">
        <v>123.17</v>
      </c>
      <c r="AD253" s="34">
        <v>74.080387205387211</v>
      </c>
      <c r="AE253" s="107"/>
      <c r="AF253" s="107"/>
      <c r="AG253" s="24" t="s">
        <v>1</v>
      </c>
    </row>
    <row r="254" spans="1:33" ht="11.25" hidden="1" customHeight="1" x14ac:dyDescent="0.2">
      <c r="A254" s="26"/>
      <c r="B254" s="108">
        <v>10136</v>
      </c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9"/>
      <c r="Z254" s="27">
        <v>352.03</v>
      </c>
      <c r="AA254" s="27">
        <v>0</v>
      </c>
      <c r="AB254" s="27">
        <v>352.03</v>
      </c>
      <c r="AC254" s="27">
        <v>123.17</v>
      </c>
      <c r="AD254" s="27">
        <v>74.080387205387211</v>
      </c>
      <c r="AE254" s="110"/>
      <c r="AF254" s="110"/>
      <c r="AG254" s="24" t="s">
        <v>1</v>
      </c>
    </row>
    <row r="255" spans="1:33" ht="21.75" hidden="1" customHeight="1" x14ac:dyDescent="0.2">
      <c r="A255" s="26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9"/>
      <c r="Z255" s="27">
        <v>352.03</v>
      </c>
      <c r="AA255" s="27">
        <v>0</v>
      </c>
      <c r="AB255" s="27">
        <v>352.03</v>
      </c>
      <c r="AC255" s="27">
        <v>123.17</v>
      </c>
      <c r="AD255" s="27">
        <v>74.080387205387211</v>
      </c>
      <c r="AE255" s="110"/>
      <c r="AF255" s="110"/>
      <c r="AG255" s="24" t="s">
        <v>1</v>
      </c>
    </row>
    <row r="256" spans="1:33" ht="20.25" hidden="1" customHeight="1" x14ac:dyDescent="0.2">
      <c r="A256" s="26"/>
      <c r="B256" s="105" t="s">
        <v>287</v>
      </c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6"/>
      <c r="Z256" s="34">
        <v>140.44999999999999</v>
      </c>
      <c r="AA256" s="34">
        <v>0</v>
      </c>
      <c r="AB256" s="34">
        <v>140.44999999999999</v>
      </c>
      <c r="AC256" s="34">
        <v>56.55</v>
      </c>
      <c r="AD256" s="34">
        <v>71.294416243654808</v>
      </c>
      <c r="AE256" s="107"/>
      <c r="AF256" s="107"/>
      <c r="AG256" s="24" t="s">
        <v>1</v>
      </c>
    </row>
    <row r="257" spans="1:33" ht="11.25" hidden="1" customHeight="1" x14ac:dyDescent="0.2">
      <c r="A257" s="26"/>
      <c r="B257" s="108">
        <v>10137</v>
      </c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9"/>
      <c r="Z257" s="27">
        <v>140.44999999999999</v>
      </c>
      <c r="AA257" s="27">
        <v>0</v>
      </c>
      <c r="AB257" s="27">
        <v>140.44999999999999</v>
      </c>
      <c r="AC257" s="27">
        <v>56.55</v>
      </c>
      <c r="AD257" s="27">
        <v>71.294416243654808</v>
      </c>
      <c r="AE257" s="110"/>
      <c r="AF257" s="110"/>
      <c r="AG257" s="24" t="s">
        <v>1</v>
      </c>
    </row>
    <row r="258" spans="1:33" ht="21.75" hidden="1" customHeight="1" x14ac:dyDescent="0.2">
      <c r="A258" s="26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9"/>
      <c r="Z258" s="27">
        <v>140.44999999999999</v>
      </c>
      <c r="AA258" s="27">
        <v>0</v>
      </c>
      <c r="AB258" s="27">
        <v>140.44999999999999</v>
      </c>
      <c r="AC258" s="27">
        <v>56.55</v>
      </c>
      <c r="AD258" s="27">
        <v>71.294416243654808</v>
      </c>
      <c r="AE258" s="110"/>
      <c r="AF258" s="110"/>
      <c r="AG258" s="24" t="s">
        <v>1</v>
      </c>
    </row>
    <row r="259" spans="1:33" ht="20.25" hidden="1" customHeight="1" x14ac:dyDescent="0.2">
      <c r="A259" s="26"/>
      <c r="B259" s="105" t="s">
        <v>286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6"/>
      <c r="Z259" s="34">
        <v>133.30000000000001</v>
      </c>
      <c r="AA259" s="34">
        <v>0</v>
      </c>
      <c r="AB259" s="34">
        <v>133.30000000000001</v>
      </c>
      <c r="AC259" s="34">
        <v>106.9</v>
      </c>
      <c r="AD259" s="34">
        <v>55.495420482930903</v>
      </c>
      <c r="AE259" s="107"/>
      <c r="AF259" s="107"/>
      <c r="AG259" s="24" t="s">
        <v>1</v>
      </c>
    </row>
    <row r="260" spans="1:33" ht="11.25" hidden="1" customHeight="1" x14ac:dyDescent="0.2">
      <c r="A260" s="26"/>
      <c r="B260" s="108">
        <v>10138</v>
      </c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9"/>
      <c r="Z260" s="27">
        <v>133.30000000000001</v>
      </c>
      <c r="AA260" s="27">
        <v>0</v>
      </c>
      <c r="AB260" s="27">
        <v>133.30000000000001</v>
      </c>
      <c r="AC260" s="27">
        <v>106.9</v>
      </c>
      <c r="AD260" s="27">
        <v>55.495420482930903</v>
      </c>
      <c r="AE260" s="110"/>
      <c r="AF260" s="110"/>
      <c r="AG260" s="24" t="s">
        <v>1</v>
      </c>
    </row>
    <row r="261" spans="1:33" ht="21.75" hidden="1" customHeight="1" x14ac:dyDescent="0.2">
      <c r="A261" s="26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9"/>
      <c r="Z261" s="27">
        <v>133.30000000000001</v>
      </c>
      <c r="AA261" s="27">
        <v>0</v>
      </c>
      <c r="AB261" s="27">
        <v>133.30000000000001</v>
      </c>
      <c r="AC261" s="27">
        <v>106.9</v>
      </c>
      <c r="AD261" s="27">
        <v>55.495420482930903</v>
      </c>
      <c r="AE261" s="110"/>
      <c r="AF261" s="110"/>
      <c r="AG261" s="24" t="s">
        <v>1</v>
      </c>
    </row>
    <row r="262" spans="1:33" ht="20.25" hidden="1" customHeight="1" x14ac:dyDescent="0.2">
      <c r="A262" s="26"/>
      <c r="B262" s="105" t="s">
        <v>285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6"/>
      <c r="Z262" s="34">
        <v>107.19</v>
      </c>
      <c r="AA262" s="34">
        <v>0</v>
      </c>
      <c r="AB262" s="34">
        <v>107.19</v>
      </c>
      <c r="AC262" s="34">
        <v>12.81</v>
      </c>
      <c r="AD262" s="34">
        <v>89.325000000000003</v>
      </c>
      <c r="AE262" s="107"/>
      <c r="AF262" s="107"/>
      <c r="AG262" s="24" t="s">
        <v>1</v>
      </c>
    </row>
    <row r="263" spans="1:33" ht="11.25" hidden="1" customHeight="1" x14ac:dyDescent="0.2">
      <c r="A263" s="26"/>
      <c r="B263" s="108">
        <v>10142</v>
      </c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9"/>
      <c r="Z263" s="27">
        <v>107.19</v>
      </c>
      <c r="AA263" s="27">
        <v>0</v>
      </c>
      <c r="AB263" s="27">
        <v>107.19</v>
      </c>
      <c r="AC263" s="27">
        <v>12.81</v>
      </c>
      <c r="AD263" s="27">
        <v>89.325000000000003</v>
      </c>
      <c r="AE263" s="110"/>
      <c r="AF263" s="110"/>
      <c r="AG263" s="24" t="s">
        <v>1</v>
      </c>
    </row>
    <row r="264" spans="1:33" ht="21.75" hidden="1" customHeight="1" x14ac:dyDescent="0.2">
      <c r="A264" s="26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9"/>
      <c r="Z264" s="27">
        <v>107.19</v>
      </c>
      <c r="AA264" s="27">
        <v>0</v>
      </c>
      <c r="AB264" s="27">
        <v>107.19</v>
      </c>
      <c r="AC264" s="27">
        <v>12.81</v>
      </c>
      <c r="AD264" s="27">
        <v>89.325000000000003</v>
      </c>
      <c r="AE264" s="110"/>
      <c r="AF264" s="110"/>
      <c r="AG264" s="24" t="s">
        <v>1</v>
      </c>
    </row>
    <row r="265" spans="1:33" ht="20.25" hidden="1" customHeight="1" x14ac:dyDescent="0.2">
      <c r="A265" s="26"/>
      <c r="B265" s="105" t="s">
        <v>284</v>
      </c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6"/>
      <c r="Z265" s="34">
        <v>106.54</v>
      </c>
      <c r="AA265" s="34">
        <v>0</v>
      </c>
      <c r="AB265" s="34">
        <v>106.54</v>
      </c>
      <c r="AC265" s="34">
        <v>-26.54</v>
      </c>
      <c r="AD265" s="34">
        <v>133.17500000000001</v>
      </c>
      <c r="AE265" s="107"/>
      <c r="AF265" s="107"/>
      <c r="AG265" s="24" t="s">
        <v>1</v>
      </c>
    </row>
    <row r="266" spans="1:33" ht="1.5" hidden="1" customHeight="1" x14ac:dyDescent="0.2">
      <c r="A266" s="26"/>
      <c r="B266" s="108">
        <v>10143</v>
      </c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9"/>
      <c r="Z266" s="27">
        <v>106.54</v>
      </c>
      <c r="AA266" s="27">
        <v>0</v>
      </c>
      <c r="AB266" s="27">
        <v>106.54</v>
      </c>
      <c r="AC266" s="27">
        <v>-26.54</v>
      </c>
      <c r="AD266" s="27">
        <v>133.17500000000001</v>
      </c>
      <c r="AE266" s="110"/>
      <c r="AF266" s="110"/>
      <c r="AG266" s="24" t="s">
        <v>1</v>
      </c>
    </row>
    <row r="267" spans="1:33" ht="21.75" hidden="1" customHeight="1" x14ac:dyDescent="0.2">
      <c r="A267" s="26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9"/>
      <c r="Z267" s="27">
        <v>106.54</v>
      </c>
      <c r="AA267" s="27">
        <v>0</v>
      </c>
      <c r="AB267" s="27">
        <v>106.54</v>
      </c>
      <c r="AC267" s="27">
        <v>-26.54</v>
      </c>
      <c r="AD267" s="27">
        <v>133.17500000000001</v>
      </c>
      <c r="AE267" s="110"/>
      <c r="AF267" s="110"/>
      <c r="AG267" s="24" t="s">
        <v>1</v>
      </c>
    </row>
    <row r="268" spans="1:33" ht="20.25" hidden="1" customHeight="1" x14ac:dyDescent="0.2">
      <c r="A268" s="26"/>
      <c r="B268" s="105" t="s">
        <v>283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6"/>
      <c r="Z268" s="34">
        <v>49.86</v>
      </c>
      <c r="AA268" s="34">
        <v>0</v>
      </c>
      <c r="AB268" s="34">
        <v>49.86</v>
      </c>
      <c r="AC268" s="34">
        <v>40.14</v>
      </c>
      <c r="AD268" s="34">
        <v>55.4</v>
      </c>
      <c r="AE268" s="107"/>
      <c r="AF268" s="107"/>
      <c r="AG268" s="24" t="s">
        <v>1</v>
      </c>
    </row>
    <row r="269" spans="1:33" ht="11.25" hidden="1" customHeight="1" x14ac:dyDescent="0.2">
      <c r="A269" s="26"/>
      <c r="B269" s="108">
        <v>10144</v>
      </c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9"/>
      <c r="Z269" s="27">
        <v>49.86</v>
      </c>
      <c r="AA269" s="27">
        <v>0</v>
      </c>
      <c r="AB269" s="27">
        <v>49.86</v>
      </c>
      <c r="AC269" s="27">
        <v>40.14</v>
      </c>
      <c r="AD269" s="27">
        <v>55.4</v>
      </c>
      <c r="AE269" s="110"/>
      <c r="AF269" s="110"/>
      <c r="AG269" s="24" t="s">
        <v>1</v>
      </c>
    </row>
    <row r="270" spans="1:33" ht="21.75" hidden="1" customHeight="1" x14ac:dyDescent="0.2">
      <c r="A270" s="26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9"/>
      <c r="Z270" s="27">
        <v>49.86</v>
      </c>
      <c r="AA270" s="27">
        <v>0</v>
      </c>
      <c r="AB270" s="27">
        <v>49.86</v>
      </c>
      <c r="AC270" s="27">
        <v>40.14</v>
      </c>
      <c r="AD270" s="27">
        <v>55.4</v>
      </c>
      <c r="AE270" s="110"/>
      <c r="AF270" s="110"/>
      <c r="AG270" s="24" t="s">
        <v>1</v>
      </c>
    </row>
    <row r="271" spans="1:33" ht="20.25" hidden="1" customHeight="1" x14ac:dyDescent="0.2">
      <c r="A271" s="26"/>
      <c r="B271" s="105" t="s">
        <v>282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6"/>
      <c r="Z271" s="34">
        <v>120.5</v>
      </c>
      <c r="AA271" s="34">
        <v>0</v>
      </c>
      <c r="AB271" s="34">
        <v>120.5</v>
      </c>
      <c r="AC271" s="34">
        <v>39.5</v>
      </c>
      <c r="AD271" s="34">
        <v>75.3125</v>
      </c>
      <c r="AE271" s="107"/>
      <c r="AF271" s="107"/>
      <c r="AG271" s="24" t="s">
        <v>1</v>
      </c>
    </row>
    <row r="272" spans="1:33" ht="11.25" hidden="1" customHeight="1" x14ac:dyDescent="0.2">
      <c r="A272" s="26"/>
      <c r="B272" s="108">
        <v>10145</v>
      </c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9"/>
      <c r="Z272" s="27">
        <v>120.5</v>
      </c>
      <c r="AA272" s="27">
        <v>0</v>
      </c>
      <c r="AB272" s="27">
        <v>120.5</v>
      </c>
      <c r="AC272" s="27">
        <v>39.5</v>
      </c>
      <c r="AD272" s="27">
        <v>75.3125</v>
      </c>
      <c r="AE272" s="110"/>
      <c r="AF272" s="110"/>
      <c r="AG272" s="24" t="s">
        <v>1</v>
      </c>
    </row>
    <row r="273" spans="1:33" ht="21.75" hidden="1" customHeight="1" x14ac:dyDescent="0.2">
      <c r="A273" s="26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9"/>
      <c r="Z273" s="27">
        <v>120.5</v>
      </c>
      <c r="AA273" s="27">
        <v>0</v>
      </c>
      <c r="AB273" s="27">
        <v>120.5</v>
      </c>
      <c r="AC273" s="27">
        <v>39.5</v>
      </c>
      <c r="AD273" s="27">
        <v>75.3125</v>
      </c>
      <c r="AE273" s="110"/>
      <c r="AF273" s="110"/>
      <c r="AG273" s="24" t="s">
        <v>1</v>
      </c>
    </row>
    <row r="274" spans="1:33" ht="20.25" hidden="1" customHeight="1" x14ac:dyDescent="0.2">
      <c r="A274" s="26"/>
      <c r="B274" s="105" t="s">
        <v>281</v>
      </c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6"/>
      <c r="Z274" s="34">
        <v>252.3</v>
      </c>
      <c r="AA274" s="34">
        <v>0</v>
      </c>
      <c r="AB274" s="34">
        <v>252.3</v>
      </c>
      <c r="AC274" s="34">
        <v>86.4</v>
      </c>
      <c r="AD274" s="34">
        <v>74.490699734278124</v>
      </c>
      <c r="AE274" s="107"/>
      <c r="AF274" s="107"/>
      <c r="AG274" s="24" t="s">
        <v>1</v>
      </c>
    </row>
    <row r="275" spans="1:33" ht="11.25" hidden="1" customHeight="1" x14ac:dyDescent="0.2">
      <c r="A275" s="26"/>
      <c r="B275" s="108">
        <v>10146</v>
      </c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9"/>
      <c r="Z275" s="27">
        <v>252.3</v>
      </c>
      <c r="AA275" s="27">
        <v>0</v>
      </c>
      <c r="AB275" s="27">
        <v>252.3</v>
      </c>
      <c r="AC275" s="27">
        <v>86.4</v>
      </c>
      <c r="AD275" s="27">
        <v>74.490699734278124</v>
      </c>
      <c r="AE275" s="110"/>
      <c r="AF275" s="110"/>
      <c r="AG275" s="24" t="s">
        <v>1</v>
      </c>
    </row>
    <row r="276" spans="1:33" ht="21.75" hidden="1" customHeight="1" x14ac:dyDescent="0.2">
      <c r="A276" s="26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9"/>
      <c r="Z276" s="27">
        <v>252.3</v>
      </c>
      <c r="AA276" s="27">
        <v>0</v>
      </c>
      <c r="AB276" s="27">
        <v>252.3</v>
      </c>
      <c r="AC276" s="27">
        <v>86.4</v>
      </c>
      <c r="AD276" s="27">
        <v>74.490699734278124</v>
      </c>
      <c r="AE276" s="110"/>
      <c r="AF276" s="110"/>
      <c r="AG276" s="24" t="s">
        <v>1</v>
      </c>
    </row>
    <row r="277" spans="1:33" ht="20.25" hidden="1" customHeight="1" x14ac:dyDescent="0.2">
      <c r="A277" s="26"/>
      <c r="B277" s="105" t="s">
        <v>280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6"/>
      <c r="Z277" s="34">
        <v>86.24</v>
      </c>
      <c r="AA277" s="34">
        <v>0</v>
      </c>
      <c r="AB277" s="34">
        <v>86.24</v>
      </c>
      <c r="AC277" s="34">
        <v>13.76</v>
      </c>
      <c r="AD277" s="34">
        <v>86.24</v>
      </c>
      <c r="AE277" s="107"/>
      <c r="AF277" s="107"/>
      <c r="AG277" s="24" t="s">
        <v>1</v>
      </c>
    </row>
    <row r="278" spans="1:33" ht="4.5" hidden="1" customHeight="1" x14ac:dyDescent="0.2">
      <c r="A278" s="26"/>
      <c r="B278" s="108">
        <v>10147</v>
      </c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9"/>
      <c r="Z278" s="27">
        <v>86.24</v>
      </c>
      <c r="AA278" s="27">
        <v>0</v>
      </c>
      <c r="AB278" s="27">
        <v>86.24</v>
      </c>
      <c r="AC278" s="27">
        <v>13.76</v>
      </c>
      <c r="AD278" s="27">
        <v>86.24</v>
      </c>
      <c r="AE278" s="110"/>
      <c r="AF278" s="110"/>
      <c r="AG278" s="24" t="s">
        <v>1</v>
      </c>
    </row>
    <row r="279" spans="1:33" ht="21.75" hidden="1" customHeight="1" x14ac:dyDescent="0.2">
      <c r="A279" s="26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9"/>
      <c r="Z279" s="27">
        <v>86.24</v>
      </c>
      <c r="AA279" s="27">
        <v>0</v>
      </c>
      <c r="AB279" s="27">
        <v>86.24</v>
      </c>
      <c r="AC279" s="27">
        <v>13.76</v>
      </c>
      <c r="AD279" s="27">
        <v>86.24</v>
      </c>
      <c r="AE279" s="110"/>
      <c r="AF279" s="110"/>
      <c r="AG279" s="24" t="s">
        <v>1</v>
      </c>
    </row>
    <row r="280" spans="1:33" ht="20.25" hidden="1" customHeight="1" x14ac:dyDescent="0.2">
      <c r="A280" s="26"/>
      <c r="B280" s="105" t="s">
        <v>279</v>
      </c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6"/>
      <c r="Z280" s="34">
        <v>91.1</v>
      </c>
      <c r="AA280" s="34">
        <v>0</v>
      </c>
      <c r="AB280" s="34">
        <v>91.1</v>
      </c>
      <c r="AC280" s="34">
        <v>44.4</v>
      </c>
      <c r="AD280" s="34">
        <v>67.232472324723247</v>
      </c>
      <c r="AE280" s="107"/>
      <c r="AF280" s="107"/>
      <c r="AG280" s="24" t="s">
        <v>1</v>
      </c>
    </row>
    <row r="281" spans="1:33" ht="11.25" hidden="1" customHeight="1" x14ac:dyDescent="0.2">
      <c r="A281" s="26"/>
      <c r="B281" s="108">
        <v>10148</v>
      </c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9"/>
      <c r="Z281" s="27">
        <v>91.1</v>
      </c>
      <c r="AA281" s="27">
        <v>0</v>
      </c>
      <c r="AB281" s="27">
        <v>91.1</v>
      </c>
      <c r="AC281" s="27">
        <v>44.4</v>
      </c>
      <c r="AD281" s="27">
        <v>67.232472324723247</v>
      </c>
      <c r="AE281" s="110"/>
      <c r="AF281" s="110"/>
      <c r="AG281" s="24" t="s">
        <v>1</v>
      </c>
    </row>
    <row r="282" spans="1:33" ht="21.75" hidden="1" customHeight="1" x14ac:dyDescent="0.2">
      <c r="A282" s="26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9"/>
      <c r="Z282" s="27">
        <v>91.1</v>
      </c>
      <c r="AA282" s="27">
        <v>0</v>
      </c>
      <c r="AB282" s="27">
        <v>91.1</v>
      </c>
      <c r="AC282" s="27">
        <v>44.4</v>
      </c>
      <c r="AD282" s="27">
        <v>67.232472324723247</v>
      </c>
      <c r="AE282" s="110"/>
      <c r="AF282" s="110"/>
      <c r="AG282" s="24" t="s">
        <v>1</v>
      </c>
    </row>
    <row r="283" spans="1:33" ht="20.25" hidden="1" customHeight="1" x14ac:dyDescent="0.2">
      <c r="A283" s="26"/>
      <c r="B283" s="105" t="s">
        <v>278</v>
      </c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6"/>
      <c r="Z283" s="34">
        <v>303.92</v>
      </c>
      <c r="AA283" s="34">
        <v>0</v>
      </c>
      <c r="AB283" s="34">
        <v>303.92</v>
      </c>
      <c r="AC283" s="34">
        <v>245.68</v>
      </c>
      <c r="AD283" s="34">
        <v>55.298398835516736</v>
      </c>
      <c r="AE283" s="107"/>
      <c r="AF283" s="107"/>
      <c r="AG283" s="24" t="s">
        <v>1</v>
      </c>
    </row>
    <row r="284" spans="1:33" ht="11.25" hidden="1" customHeight="1" x14ac:dyDescent="0.2">
      <c r="A284" s="26"/>
      <c r="B284" s="108">
        <v>10100</v>
      </c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9"/>
      <c r="Z284" s="27">
        <v>-3.22</v>
      </c>
      <c r="AA284" s="27">
        <v>0</v>
      </c>
      <c r="AB284" s="27">
        <v>-3.22</v>
      </c>
      <c r="AC284" s="27">
        <v>3.22</v>
      </c>
      <c r="AD284" s="27">
        <v>0</v>
      </c>
      <c r="AE284" s="110"/>
      <c r="AF284" s="110"/>
      <c r="AG284" s="24" t="s">
        <v>1</v>
      </c>
    </row>
    <row r="285" spans="1:33" ht="21.75" hidden="1" customHeight="1" x14ac:dyDescent="0.2">
      <c r="A285" s="26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9"/>
      <c r="Z285" s="27">
        <v>-3.22</v>
      </c>
      <c r="AA285" s="27">
        <v>0</v>
      </c>
      <c r="AB285" s="27">
        <v>-3.22</v>
      </c>
      <c r="AC285" s="27">
        <v>3.22</v>
      </c>
      <c r="AD285" s="27">
        <v>0</v>
      </c>
      <c r="AE285" s="110"/>
      <c r="AF285" s="110"/>
      <c r="AG285" s="24" t="s">
        <v>1</v>
      </c>
    </row>
    <row r="286" spans="1:33" ht="11.25" hidden="1" customHeight="1" x14ac:dyDescent="0.2">
      <c r="A286" s="26"/>
      <c r="B286" s="108">
        <v>10150</v>
      </c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9"/>
      <c r="Z286" s="27">
        <v>307.14</v>
      </c>
      <c r="AA286" s="27">
        <v>0</v>
      </c>
      <c r="AB286" s="27">
        <v>307.14</v>
      </c>
      <c r="AC286" s="27">
        <v>242.46</v>
      </c>
      <c r="AD286" s="27">
        <v>55.884279475982531</v>
      </c>
      <c r="AE286" s="110"/>
      <c r="AF286" s="110"/>
      <c r="AG286" s="24" t="s">
        <v>1</v>
      </c>
    </row>
    <row r="287" spans="1:33" ht="21.75" hidden="1" customHeight="1" x14ac:dyDescent="0.2">
      <c r="A287" s="26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9"/>
      <c r="Z287" s="27">
        <v>307.14</v>
      </c>
      <c r="AA287" s="27">
        <v>0</v>
      </c>
      <c r="AB287" s="27">
        <v>307.14</v>
      </c>
      <c r="AC287" s="27">
        <v>242.46</v>
      </c>
      <c r="AD287" s="27">
        <v>55.884279475982531</v>
      </c>
      <c r="AE287" s="110"/>
      <c r="AF287" s="110"/>
      <c r="AG287" s="24" t="s">
        <v>1</v>
      </c>
    </row>
    <row r="288" spans="1:33" ht="20.25" hidden="1" customHeight="1" x14ac:dyDescent="0.2">
      <c r="A288" s="26"/>
      <c r="B288" s="105" t="s">
        <v>277</v>
      </c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6"/>
      <c r="Z288" s="34">
        <v>288.69</v>
      </c>
      <c r="AA288" s="34">
        <v>0</v>
      </c>
      <c r="AB288" s="34">
        <v>288.69</v>
      </c>
      <c r="AC288" s="34">
        <v>22.31</v>
      </c>
      <c r="AD288" s="34">
        <v>92.826366559485535</v>
      </c>
      <c r="AE288" s="107"/>
      <c r="AF288" s="107"/>
      <c r="AG288" s="24" t="s">
        <v>1</v>
      </c>
    </row>
    <row r="289" spans="1:33" ht="11.25" hidden="1" customHeight="1" x14ac:dyDescent="0.2">
      <c r="A289" s="26"/>
      <c r="B289" s="108">
        <v>10121</v>
      </c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9"/>
      <c r="Z289" s="27">
        <v>288.69</v>
      </c>
      <c r="AA289" s="27">
        <v>0</v>
      </c>
      <c r="AB289" s="27">
        <v>288.69</v>
      </c>
      <c r="AC289" s="27">
        <v>22.31</v>
      </c>
      <c r="AD289" s="27">
        <v>92.826366559485535</v>
      </c>
      <c r="AE289" s="110"/>
      <c r="AF289" s="110"/>
      <c r="AG289" s="24" t="s">
        <v>1</v>
      </c>
    </row>
    <row r="290" spans="1:33" ht="21.75" hidden="1" customHeight="1" x14ac:dyDescent="0.2">
      <c r="A290" s="26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9"/>
      <c r="Z290" s="27">
        <v>288.69</v>
      </c>
      <c r="AA290" s="27">
        <v>0</v>
      </c>
      <c r="AB290" s="27">
        <v>288.69</v>
      </c>
      <c r="AC290" s="27">
        <v>22.31</v>
      </c>
      <c r="AD290" s="27">
        <v>92.826366559485535</v>
      </c>
      <c r="AE290" s="110"/>
      <c r="AF290" s="110"/>
      <c r="AG290" s="24" t="s">
        <v>1</v>
      </c>
    </row>
    <row r="291" spans="1:33" ht="12" hidden="1" customHeight="1" x14ac:dyDescent="0.2">
      <c r="A291" s="26"/>
      <c r="B291" s="44"/>
      <c r="C291" s="42"/>
      <c r="D291" s="99" t="s">
        <v>276</v>
      </c>
      <c r="E291" s="99"/>
      <c r="F291" s="99"/>
      <c r="G291" s="99"/>
      <c r="H291" s="99"/>
      <c r="I291" s="99"/>
      <c r="J291" s="99"/>
      <c r="K291" s="99"/>
      <c r="L291" s="99"/>
      <c r="M291" s="100"/>
      <c r="Z291" s="45">
        <v>905.21</v>
      </c>
      <c r="AA291" s="45">
        <v>0</v>
      </c>
      <c r="AB291" s="45">
        <v>905.21</v>
      </c>
      <c r="AC291" s="45">
        <v>-257.20999999999998</v>
      </c>
      <c r="AD291" s="45">
        <v>139.6929012345679</v>
      </c>
      <c r="AE291" s="101"/>
      <c r="AF291" s="101"/>
      <c r="AG291" s="24" t="s">
        <v>1</v>
      </c>
    </row>
    <row r="292" spans="1:33" ht="42.75" hidden="1" customHeight="1" x14ac:dyDescent="0.2">
      <c r="A292" s="26"/>
      <c r="B292" s="44"/>
      <c r="C292" s="43"/>
      <c r="D292" s="42"/>
      <c r="E292" s="102" t="s">
        <v>272</v>
      </c>
      <c r="F292" s="102"/>
      <c r="G292" s="102"/>
      <c r="H292" s="102"/>
      <c r="I292" s="102"/>
      <c r="J292" s="102"/>
      <c r="K292" s="102"/>
      <c r="L292" s="102"/>
      <c r="M292" s="103"/>
      <c r="Z292" s="38">
        <v>16.670000000000002</v>
      </c>
      <c r="AA292" s="38">
        <v>0</v>
      </c>
      <c r="AB292" s="38">
        <v>16.670000000000002</v>
      </c>
      <c r="AC292" s="38">
        <v>-16.670000000000002</v>
      </c>
      <c r="AD292" s="38">
        <v>0</v>
      </c>
      <c r="AE292" s="104"/>
      <c r="AF292" s="104"/>
      <c r="AG292" s="24" t="s">
        <v>1</v>
      </c>
    </row>
    <row r="293" spans="1:33" ht="42.75" hidden="1" customHeight="1" x14ac:dyDescent="0.2">
      <c r="A293" s="26"/>
      <c r="B293" s="44"/>
      <c r="C293" s="43"/>
      <c r="D293" s="43"/>
      <c r="E293" s="41"/>
      <c r="F293" s="102" t="s">
        <v>271</v>
      </c>
      <c r="G293" s="102"/>
      <c r="H293" s="102"/>
      <c r="I293" s="102"/>
      <c r="J293" s="102"/>
      <c r="K293" s="102"/>
      <c r="L293" s="102"/>
      <c r="M293" s="103"/>
      <c r="Z293" s="38">
        <v>16.670000000000002</v>
      </c>
      <c r="AA293" s="38">
        <v>0</v>
      </c>
      <c r="AB293" s="38">
        <v>16.670000000000002</v>
      </c>
      <c r="AC293" s="38">
        <v>-16.670000000000002</v>
      </c>
      <c r="AD293" s="38">
        <v>0</v>
      </c>
      <c r="AE293" s="104"/>
      <c r="AF293" s="104"/>
      <c r="AG293" s="24" t="s">
        <v>1</v>
      </c>
    </row>
    <row r="294" spans="1:33" ht="49.5" hidden="1" customHeight="1" x14ac:dyDescent="0.2">
      <c r="A294" s="26"/>
      <c r="B294" s="105" t="s">
        <v>270</v>
      </c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6"/>
      <c r="Z294" s="34">
        <v>16.670000000000002</v>
      </c>
      <c r="AA294" s="34">
        <v>0</v>
      </c>
      <c r="AB294" s="34">
        <v>16.670000000000002</v>
      </c>
      <c r="AC294" s="34">
        <v>-16.670000000000002</v>
      </c>
      <c r="AD294" s="34">
        <v>0</v>
      </c>
      <c r="AE294" s="107"/>
      <c r="AF294" s="107"/>
      <c r="AG294" s="24" t="s">
        <v>1</v>
      </c>
    </row>
    <row r="295" spans="1:33" ht="11.25" hidden="1" customHeight="1" x14ac:dyDescent="0.2">
      <c r="A295" s="26"/>
      <c r="B295" s="108">
        <v>10100</v>
      </c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9"/>
      <c r="Z295" s="27">
        <v>16.670000000000002</v>
      </c>
      <c r="AA295" s="27">
        <v>0</v>
      </c>
      <c r="AB295" s="27">
        <v>16.670000000000002</v>
      </c>
      <c r="AC295" s="27">
        <v>-16.670000000000002</v>
      </c>
      <c r="AD295" s="27">
        <v>0</v>
      </c>
      <c r="AE295" s="110"/>
      <c r="AF295" s="110"/>
      <c r="AG295" s="24" t="s">
        <v>1</v>
      </c>
    </row>
    <row r="296" spans="1:33" ht="42.75" hidden="1" customHeight="1" x14ac:dyDescent="0.2">
      <c r="A296" s="26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9"/>
      <c r="Z296" s="27">
        <v>16.670000000000002</v>
      </c>
      <c r="AA296" s="27">
        <v>0</v>
      </c>
      <c r="AB296" s="27">
        <v>16.670000000000002</v>
      </c>
      <c r="AC296" s="27">
        <v>-16.670000000000002</v>
      </c>
      <c r="AD296" s="27">
        <v>0</v>
      </c>
      <c r="AE296" s="110"/>
      <c r="AF296" s="110"/>
      <c r="AG296" s="24" t="s">
        <v>1</v>
      </c>
    </row>
    <row r="297" spans="1:33" ht="21.75" hidden="1" customHeight="1" x14ac:dyDescent="0.2">
      <c r="A297" s="26"/>
      <c r="B297" s="44"/>
      <c r="C297" s="43"/>
      <c r="D297" s="42"/>
      <c r="E297" s="102" t="s">
        <v>269</v>
      </c>
      <c r="F297" s="102"/>
      <c r="G297" s="102"/>
      <c r="H297" s="102"/>
      <c r="I297" s="102"/>
      <c r="J297" s="102"/>
      <c r="K297" s="102"/>
      <c r="L297" s="102"/>
      <c r="M297" s="103"/>
      <c r="Z297" s="38">
        <v>888.54</v>
      </c>
      <c r="AA297" s="38">
        <v>0</v>
      </c>
      <c r="AB297" s="38">
        <v>888.54</v>
      </c>
      <c r="AC297" s="38">
        <v>-240.54</v>
      </c>
      <c r="AD297" s="38">
        <v>137.12037037037038</v>
      </c>
      <c r="AE297" s="104"/>
      <c r="AF297" s="104"/>
      <c r="AG297" s="24" t="s">
        <v>1</v>
      </c>
    </row>
    <row r="298" spans="1:33" ht="21.75" hidden="1" customHeight="1" x14ac:dyDescent="0.2">
      <c r="A298" s="26"/>
      <c r="B298" s="44"/>
      <c r="C298" s="43"/>
      <c r="D298" s="43"/>
      <c r="E298" s="41"/>
      <c r="F298" s="102" t="s">
        <v>268</v>
      </c>
      <c r="G298" s="102"/>
      <c r="H298" s="102"/>
      <c r="I298" s="102"/>
      <c r="J298" s="102"/>
      <c r="K298" s="102"/>
      <c r="L298" s="102"/>
      <c r="M298" s="103"/>
      <c r="Z298" s="38">
        <v>888.54</v>
      </c>
      <c r="AA298" s="38">
        <v>0</v>
      </c>
      <c r="AB298" s="38">
        <v>888.54</v>
      </c>
      <c r="AC298" s="38">
        <v>-240.54</v>
      </c>
      <c r="AD298" s="38">
        <v>137.12037037037038</v>
      </c>
      <c r="AE298" s="104"/>
      <c r="AF298" s="104"/>
      <c r="AG298" s="24" t="s">
        <v>1</v>
      </c>
    </row>
    <row r="299" spans="1:33" ht="30" hidden="1" customHeight="1" x14ac:dyDescent="0.2">
      <c r="A299" s="26"/>
      <c r="B299" s="105" t="s">
        <v>267</v>
      </c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6"/>
      <c r="Z299" s="34">
        <v>888.54</v>
      </c>
      <c r="AA299" s="34">
        <v>0</v>
      </c>
      <c r="AB299" s="34">
        <v>888.54</v>
      </c>
      <c r="AC299" s="34">
        <v>-240.54</v>
      </c>
      <c r="AD299" s="34">
        <v>137.12037037037038</v>
      </c>
      <c r="AE299" s="107"/>
      <c r="AF299" s="107"/>
      <c r="AG299" s="24" t="s">
        <v>1</v>
      </c>
    </row>
    <row r="300" spans="1:33" ht="11.25" hidden="1" customHeight="1" x14ac:dyDescent="0.2">
      <c r="A300" s="26"/>
      <c r="B300" s="108">
        <v>10100</v>
      </c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9"/>
      <c r="Z300" s="27">
        <v>888.54</v>
      </c>
      <c r="AA300" s="27">
        <v>0</v>
      </c>
      <c r="AB300" s="27">
        <v>888.54</v>
      </c>
      <c r="AC300" s="27">
        <v>-240.54</v>
      </c>
      <c r="AD300" s="27">
        <v>137.12037037037038</v>
      </c>
      <c r="AE300" s="110"/>
      <c r="AF300" s="110"/>
      <c r="AG300" s="24" t="s">
        <v>1</v>
      </c>
    </row>
    <row r="301" spans="1:33" ht="32.25" hidden="1" customHeight="1" x14ac:dyDescent="0.2">
      <c r="A301" s="26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9"/>
      <c r="Z301" s="27">
        <v>888.54</v>
      </c>
      <c r="AA301" s="27">
        <v>0</v>
      </c>
      <c r="AB301" s="27">
        <v>888.54</v>
      </c>
      <c r="AC301" s="27">
        <v>-240.54</v>
      </c>
      <c r="AD301" s="27">
        <v>137.12037037037038</v>
      </c>
      <c r="AE301" s="110"/>
      <c r="AF301" s="110"/>
      <c r="AG301" s="24" t="s">
        <v>1</v>
      </c>
    </row>
    <row r="302" spans="1:33" ht="12" hidden="1" customHeight="1" x14ac:dyDescent="0.2">
      <c r="A302" s="26"/>
      <c r="B302" s="44"/>
      <c r="C302" s="42"/>
      <c r="D302" s="99" t="s">
        <v>266</v>
      </c>
      <c r="E302" s="99"/>
      <c r="F302" s="99"/>
      <c r="G302" s="99"/>
      <c r="H302" s="99"/>
      <c r="I302" s="99"/>
      <c r="J302" s="99"/>
      <c r="K302" s="99"/>
      <c r="L302" s="99"/>
      <c r="M302" s="100"/>
      <c r="Z302" s="45">
        <v>2338.19</v>
      </c>
      <c r="AA302" s="45">
        <v>0</v>
      </c>
      <c r="AB302" s="45">
        <v>2338.19</v>
      </c>
      <c r="AC302" s="45">
        <v>-633.99</v>
      </c>
      <c r="AD302" s="45">
        <v>137.20161952822437</v>
      </c>
      <c r="AE302" s="101"/>
      <c r="AF302" s="101"/>
      <c r="AG302" s="24" t="s">
        <v>1</v>
      </c>
    </row>
    <row r="303" spans="1:33" ht="10.5" hidden="1" customHeight="1" x14ac:dyDescent="0.2">
      <c r="A303" s="26"/>
      <c r="B303" s="44"/>
      <c r="C303" s="43"/>
      <c r="D303" s="42"/>
      <c r="E303" s="102" t="s">
        <v>263</v>
      </c>
      <c r="F303" s="102"/>
      <c r="G303" s="102"/>
      <c r="H303" s="102"/>
      <c r="I303" s="102"/>
      <c r="J303" s="102"/>
      <c r="K303" s="102"/>
      <c r="L303" s="102"/>
      <c r="M303" s="103"/>
      <c r="Z303" s="38">
        <v>33.479999999999997</v>
      </c>
      <c r="AA303" s="38">
        <v>0</v>
      </c>
      <c r="AB303" s="38">
        <v>33.479999999999997</v>
      </c>
      <c r="AC303" s="38">
        <v>-15.98</v>
      </c>
      <c r="AD303" s="38">
        <v>191.31428571428569</v>
      </c>
      <c r="AE303" s="104"/>
      <c r="AF303" s="104"/>
      <c r="AG303" s="24" t="s">
        <v>1</v>
      </c>
    </row>
    <row r="304" spans="1:33" ht="32.25" hidden="1" customHeight="1" x14ac:dyDescent="0.2">
      <c r="A304" s="26"/>
      <c r="B304" s="44"/>
      <c r="C304" s="43"/>
      <c r="D304" s="43"/>
      <c r="E304" s="41"/>
      <c r="F304" s="102" t="s">
        <v>262</v>
      </c>
      <c r="G304" s="102"/>
      <c r="H304" s="102"/>
      <c r="I304" s="102"/>
      <c r="J304" s="102"/>
      <c r="K304" s="102"/>
      <c r="L304" s="102"/>
      <c r="M304" s="103"/>
      <c r="Z304" s="38">
        <v>0.55000000000000004</v>
      </c>
      <c r="AA304" s="38">
        <v>0</v>
      </c>
      <c r="AB304" s="38">
        <v>0.55000000000000004</v>
      </c>
      <c r="AC304" s="38">
        <v>4.45</v>
      </c>
      <c r="AD304" s="38">
        <v>11.000000000000002</v>
      </c>
      <c r="AE304" s="104"/>
      <c r="AF304" s="104"/>
      <c r="AG304" s="24" t="s">
        <v>1</v>
      </c>
    </row>
    <row r="305" spans="1:33" ht="39.75" hidden="1" customHeight="1" x14ac:dyDescent="0.2">
      <c r="A305" s="26"/>
      <c r="B305" s="105" t="s">
        <v>261</v>
      </c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6"/>
      <c r="Z305" s="34">
        <v>0.55000000000000004</v>
      </c>
      <c r="AA305" s="34">
        <v>0</v>
      </c>
      <c r="AB305" s="34">
        <v>0.55000000000000004</v>
      </c>
      <c r="AC305" s="34">
        <v>4.45</v>
      </c>
      <c r="AD305" s="34">
        <v>11.000000000000002</v>
      </c>
      <c r="AE305" s="107"/>
      <c r="AF305" s="107"/>
      <c r="AG305" s="24" t="s">
        <v>1</v>
      </c>
    </row>
    <row r="306" spans="1:33" ht="11.25" hidden="1" customHeight="1" x14ac:dyDescent="0.2">
      <c r="A306" s="26"/>
      <c r="B306" s="108">
        <v>10100</v>
      </c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9"/>
      <c r="Z306" s="27">
        <v>0.51</v>
      </c>
      <c r="AA306" s="27">
        <v>0</v>
      </c>
      <c r="AB306" s="27">
        <v>0.51</v>
      </c>
      <c r="AC306" s="27">
        <v>4.49</v>
      </c>
      <c r="AD306" s="27">
        <v>10.199999999999999</v>
      </c>
      <c r="AE306" s="110"/>
      <c r="AF306" s="110"/>
      <c r="AG306" s="24" t="s">
        <v>1</v>
      </c>
    </row>
    <row r="307" spans="1:33" ht="42.75" hidden="1" customHeight="1" x14ac:dyDescent="0.2">
      <c r="A307" s="26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9"/>
      <c r="Z307" s="27">
        <v>0.51</v>
      </c>
      <c r="AA307" s="27">
        <v>0</v>
      </c>
      <c r="AB307" s="27">
        <v>0.51</v>
      </c>
      <c r="AC307" s="27">
        <v>4.49</v>
      </c>
      <c r="AD307" s="27">
        <v>10.199999999999999</v>
      </c>
      <c r="AE307" s="110"/>
      <c r="AF307" s="110"/>
      <c r="AG307" s="24" t="s">
        <v>1</v>
      </c>
    </row>
    <row r="308" spans="1:33" ht="11.25" hidden="1" customHeight="1" x14ac:dyDescent="0.2">
      <c r="A308" s="26"/>
      <c r="B308" s="108">
        <v>10158</v>
      </c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9"/>
      <c r="Z308" s="27">
        <v>0.04</v>
      </c>
      <c r="AA308" s="27">
        <v>0</v>
      </c>
      <c r="AB308" s="27">
        <v>0.04</v>
      </c>
      <c r="AC308" s="27">
        <v>-0.04</v>
      </c>
      <c r="AD308" s="27">
        <v>0</v>
      </c>
      <c r="AE308" s="110"/>
      <c r="AF308" s="110"/>
      <c r="AG308" s="24" t="s">
        <v>1</v>
      </c>
    </row>
    <row r="309" spans="1:33" ht="42.75" hidden="1" customHeight="1" x14ac:dyDescent="0.2">
      <c r="A309" s="26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9"/>
      <c r="Z309" s="27">
        <v>0.04</v>
      </c>
      <c r="AA309" s="27">
        <v>0</v>
      </c>
      <c r="AB309" s="27">
        <v>0.04</v>
      </c>
      <c r="AC309" s="27">
        <v>-0.04</v>
      </c>
      <c r="AD309" s="27">
        <v>0</v>
      </c>
      <c r="AE309" s="110"/>
      <c r="AF309" s="110"/>
      <c r="AG309" s="24" t="s">
        <v>1</v>
      </c>
    </row>
    <row r="310" spans="1:33" ht="10.5" hidden="1" customHeight="1" x14ac:dyDescent="0.2">
      <c r="A310" s="26"/>
      <c r="B310" s="44"/>
      <c r="C310" s="43"/>
      <c r="D310" s="43"/>
      <c r="E310" s="41"/>
      <c r="F310" s="102" t="s">
        <v>260</v>
      </c>
      <c r="G310" s="102"/>
      <c r="H310" s="102"/>
      <c r="I310" s="102"/>
      <c r="J310" s="102"/>
      <c r="K310" s="102"/>
      <c r="L310" s="102"/>
      <c r="M310" s="103"/>
      <c r="Z310" s="38">
        <v>3.25</v>
      </c>
      <c r="AA310" s="38">
        <v>0</v>
      </c>
      <c r="AB310" s="38">
        <v>3.25</v>
      </c>
      <c r="AC310" s="38">
        <v>-0.75</v>
      </c>
      <c r="AD310" s="38">
        <v>130</v>
      </c>
      <c r="AE310" s="104"/>
      <c r="AF310" s="104"/>
      <c r="AG310" s="24" t="s">
        <v>1</v>
      </c>
    </row>
    <row r="311" spans="1:33" ht="53.25" hidden="1" customHeight="1" x14ac:dyDescent="0.2">
      <c r="A311" s="26"/>
      <c r="B311" s="44"/>
      <c r="C311" s="43"/>
      <c r="D311" s="43"/>
      <c r="E311" s="48"/>
      <c r="F311" s="41"/>
      <c r="G311" s="108" t="s">
        <v>259</v>
      </c>
      <c r="H311" s="108"/>
      <c r="I311" s="108"/>
      <c r="J311" s="108"/>
      <c r="K311" s="108"/>
      <c r="L311" s="108"/>
      <c r="M311" s="109"/>
      <c r="Z311" s="27">
        <v>3.25</v>
      </c>
      <c r="AA311" s="27">
        <v>0</v>
      </c>
      <c r="AB311" s="27">
        <v>3.25</v>
      </c>
      <c r="AC311" s="27">
        <v>-0.75</v>
      </c>
      <c r="AD311" s="27">
        <v>130</v>
      </c>
      <c r="AE311" s="110"/>
      <c r="AF311" s="110"/>
      <c r="AG311" s="24" t="s">
        <v>1</v>
      </c>
    </row>
    <row r="312" spans="1:33" ht="49.5" hidden="1" customHeight="1" x14ac:dyDescent="0.2">
      <c r="A312" s="26"/>
      <c r="B312" s="105" t="s">
        <v>258</v>
      </c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6"/>
      <c r="Z312" s="34">
        <v>0.75</v>
      </c>
      <c r="AA312" s="34">
        <v>0</v>
      </c>
      <c r="AB312" s="34">
        <v>0.75</v>
      </c>
      <c r="AC312" s="34">
        <v>1.75</v>
      </c>
      <c r="AD312" s="34">
        <v>30</v>
      </c>
      <c r="AE312" s="107"/>
      <c r="AF312" s="107"/>
      <c r="AG312" s="24" t="s">
        <v>1</v>
      </c>
    </row>
    <row r="313" spans="1:33" ht="11.25" hidden="1" customHeight="1" x14ac:dyDescent="0.2">
      <c r="A313" s="26"/>
      <c r="B313" s="108">
        <v>10100</v>
      </c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9"/>
      <c r="Z313" s="27">
        <v>0.75</v>
      </c>
      <c r="AA313" s="27">
        <v>0</v>
      </c>
      <c r="AB313" s="27">
        <v>0.75</v>
      </c>
      <c r="AC313" s="27">
        <v>1.75</v>
      </c>
      <c r="AD313" s="27">
        <v>30</v>
      </c>
      <c r="AE313" s="110"/>
      <c r="AF313" s="110"/>
      <c r="AG313" s="24" t="s">
        <v>1</v>
      </c>
    </row>
    <row r="314" spans="1:33" ht="48.75" hidden="1" customHeight="1" x14ac:dyDescent="0.2">
      <c r="A314" s="26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9"/>
      <c r="Z314" s="27">
        <v>0.75</v>
      </c>
      <c r="AA314" s="27">
        <v>0</v>
      </c>
      <c r="AB314" s="27">
        <v>0.75</v>
      </c>
      <c r="AC314" s="27">
        <v>1.75</v>
      </c>
      <c r="AD314" s="27">
        <v>30</v>
      </c>
      <c r="AE314" s="110"/>
      <c r="AF314" s="110"/>
      <c r="AG314" s="24" t="s">
        <v>1</v>
      </c>
    </row>
    <row r="315" spans="1:33" ht="49.5" hidden="1" customHeight="1" x14ac:dyDescent="0.2">
      <c r="A315" s="26"/>
      <c r="B315" s="105" t="s">
        <v>257</v>
      </c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6"/>
      <c r="Z315" s="34">
        <v>2.5</v>
      </c>
      <c r="AA315" s="34">
        <v>0</v>
      </c>
      <c r="AB315" s="34">
        <v>2.5</v>
      </c>
      <c r="AC315" s="34">
        <v>-2.5</v>
      </c>
      <c r="AD315" s="34">
        <v>0</v>
      </c>
      <c r="AE315" s="107"/>
      <c r="AF315" s="107"/>
      <c r="AG315" s="24" t="s">
        <v>1</v>
      </c>
    </row>
    <row r="316" spans="1:33" ht="11.25" hidden="1" customHeight="1" x14ac:dyDescent="0.2">
      <c r="A316" s="26"/>
      <c r="B316" s="108">
        <v>10100</v>
      </c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9"/>
      <c r="Z316" s="27">
        <v>2.5</v>
      </c>
      <c r="AA316" s="27">
        <v>0</v>
      </c>
      <c r="AB316" s="27">
        <v>2.5</v>
      </c>
      <c r="AC316" s="27">
        <v>-2.5</v>
      </c>
      <c r="AD316" s="27">
        <v>0</v>
      </c>
      <c r="AE316" s="110"/>
      <c r="AF316" s="110"/>
      <c r="AG316" s="24" t="s">
        <v>1</v>
      </c>
    </row>
    <row r="317" spans="1:33" ht="53.25" hidden="1" customHeight="1" x14ac:dyDescent="0.2">
      <c r="A317" s="26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9"/>
      <c r="Z317" s="27">
        <v>2.5</v>
      </c>
      <c r="AA317" s="27">
        <v>0</v>
      </c>
      <c r="AB317" s="27">
        <v>2.5</v>
      </c>
      <c r="AC317" s="27">
        <v>-2.5</v>
      </c>
      <c r="AD317" s="27">
        <v>0</v>
      </c>
      <c r="AE317" s="110"/>
      <c r="AF317" s="110"/>
      <c r="AG317" s="24" t="s">
        <v>1</v>
      </c>
    </row>
    <row r="318" spans="1:33" ht="32.25" hidden="1" customHeight="1" x14ac:dyDescent="0.2">
      <c r="A318" s="26"/>
      <c r="B318" s="44"/>
      <c r="C318" s="43"/>
      <c r="D318" s="43"/>
      <c r="E318" s="41"/>
      <c r="F318" s="102" t="s">
        <v>256</v>
      </c>
      <c r="G318" s="102"/>
      <c r="H318" s="102"/>
      <c r="I318" s="102"/>
      <c r="J318" s="102"/>
      <c r="K318" s="102"/>
      <c r="L318" s="102"/>
      <c r="M318" s="103"/>
      <c r="Z318" s="38">
        <v>0</v>
      </c>
      <c r="AA318" s="38">
        <v>0</v>
      </c>
      <c r="AB318" s="38">
        <v>0</v>
      </c>
      <c r="AC318" s="38">
        <v>5</v>
      </c>
      <c r="AD318" s="38">
        <v>0</v>
      </c>
      <c r="AE318" s="104"/>
      <c r="AF318" s="104"/>
      <c r="AG318" s="24" t="s">
        <v>1</v>
      </c>
    </row>
    <row r="319" spans="1:33" ht="39.75" hidden="1" customHeight="1" x14ac:dyDescent="0.2">
      <c r="A319" s="26"/>
      <c r="B319" s="105" t="s">
        <v>255</v>
      </c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6"/>
      <c r="Z319" s="34">
        <v>0</v>
      </c>
      <c r="AA319" s="34">
        <v>0</v>
      </c>
      <c r="AB319" s="34">
        <v>0</v>
      </c>
      <c r="AC319" s="34">
        <v>5</v>
      </c>
      <c r="AD319" s="34">
        <v>0</v>
      </c>
      <c r="AE319" s="107"/>
      <c r="AF319" s="107"/>
      <c r="AG319" s="24" t="s">
        <v>1</v>
      </c>
    </row>
    <row r="320" spans="1:33" ht="2.25" hidden="1" customHeight="1" x14ac:dyDescent="0.2">
      <c r="A320" s="26"/>
      <c r="B320" s="108">
        <v>10100</v>
      </c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9"/>
      <c r="Z320" s="27">
        <v>0</v>
      </c>
      <c r="AA320" s="27">
        <v>0</v>
      </c>
      <c r="AB320" s="27">
        <v>0</v>
      </c>
      <c r="AC320" s="27">
        <v>5</v>
      </c>
      <c r="AD320" s="27">
        <v>0</v>
      </c>
      <c r="AE320" s="110"/>
      <c r="AF320" s="110"/>
      <c r="AG320" s="24" t="s">
        <v>1</v>
      </c>
    </row>
    <row r="321" spans="1:33" ht="42.75" hidden="1" customHeight="1" x14ac:dyDescent="0.2">
      <c r="A321" s="26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9"/>
      <c r="Z321" s="27">
        <v>0</v>
      </c>
      <c r="AA321" s="27">
        <v>0</v>
      </c>
      <c r="AB321" s="27">
        <v>0</v>
      </c>
      <c r="AC321" s="27">
        <v>5</v>
      </c>
      <c r="AD321" s="27">
        <v>0</v>
      </c>
      <c r="AE321" s="110"/>
      <c r="AF321" s="110"/>
      <c r="AG321" s="24" t="s">
        <v>1</v>
      </c>
    </row>
    <row r="322" spans="1:33" ht="32.25" hidden="1" customHeight="1" x14ac:dyDescent="0.2">
      <c r="A322" s="26"/>
      <c r="B322" s="44"/>
      <c r="C322" s="43"/>
      <c r="D322" s="43"/>
      <c r="E322" s="41"/>
      <c r="F322" s="102" t="s">
        <v>254</v>
      </c>
      <c r="G322" s="102"/>
      <c r="H322" s="102"/>
      <c r="I322" s="102"/>
      <c r="J322" s="102"/>
      <c r="K322" s="102"/>
      <c r="L322" s="102"/>
      <c r="M322" s="103"/>
      <c r="Z322" s="38">
        <v>10</v>
      </c>
      <c r="AA322" s="38">
        <v>0</v>
      </c>
      <c r="AB322" s="38">
        <v>10</v>
      </c>
      <c r="AC322" s="38">
        <v>-10</v>
      </c>
      <c r="AD322" s="38">
        <v>0</v>
      </c>
      <c r="AE322" s="104"/>
      <c r="AF322" s="104"/>
      <c r="AG322" s="24" t="s">
        <v>1</v>
      </c>
    </row>
    <row r="323" spans="1:33" ht="39.75" hidden="1" customHeight="1" x14ac:dyDescent="0.2">
      <c r="A323" s="26"/>
      <c r="B323" s="105" t="s">
        <v>253</v>
      </c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6"/>
      <c r="Z323" s="34">
        <v>10</v>
      </c>
      <c r="AA323" s="34">
        <v>0</v>
      </c>
      <c r="AB323" s="34">
        <v>10</v>
      </c>
      <c r="AC323" s="34">
        <v>-10</v>
      </c>
      <c r="AD323" s="34">
        <v>0</v>
      </c>
      <c r="AE323" s="107"/>
      <c r="AF323" s="107"/>
      <c r="AG323" s="24" t="s">
        <v>1</v>
      </c>
    </row>
    <row r="324" spans="1:33" ht="11.25" hidden="1" customHeight="1" x14ac:dyDescent="0.2">
      <c r="A324" s="26"/>
      <c r="B324" s="108">
        <v>10100</v>
      </c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9"/>
      <c r="Z324" s="27">
        <v>10</v>
      </c>
      <c r="AA324" s="27">
        <v>0</v>
      </c>
      <c r="AB324" s="27">
        <v>10</v>
      </c>
      <c r="AC324" s="27">
        <v>-10</v>
      </c>
      <c r="AD324" s="27">
        <v>0</v>
      </c>
      <c r="AE324" s="110"/>
      <c r="AF324" s="110"/>
      <c r="AG324" s="24" t="s">
        <v>1</v>
      </c>
    </row>
    <row r="325" spans="1:33" ht="42.75" hidden="1" customHeight="1" x14ac:dyDescent="0.2">
      <c r="A325" s="26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9"/>
      <c r="Z325" s="27">
        <v>10</v>
      </c>
      <c r="AA325" s="27">
        <v>0</v>
      </c>
      <c r="AB325" s="27">
        <v>10</v>
      </c>
      <c r="AC325" s="27">
        <v>-10</v>
      </c>
      <c r="AD325" s="27">
        <v>0</v>
      </c>
      <c r="AE325" s="110"/>
      <c r="AF325" s="110"/>
      <c r="AG325" s="24" t="s">
        <v>1</v>
      </c>
    </row>
    <row r="326" spans="1:33" ht="32.25" hidden="1" customHeight="1" x14ac:dyDescent="0.2">
      <c r="A326" s="26"/>
      <c r="B326" s="44"/>
      <c r="C326" s="43"/>
      <c r="D326" s="43"/>
      <c r="E326" s="41"/>
      <c r="F326" s="102" t="s">
        <v>252</v>
      </c>
      <c r="G326" s="102"/>
      <c r="H326" s="102"/>
      <c r="I326" s="102"/>
      <c r="J326" s="102"/>
      <c r="K326" s="102"/>
      <c r="L326" s="102"/>
      <c r="M326" s="103"/>
      <c r="Z326" s="38">
        <v>19.68</v>
      </c>
      <c r="AA326" s="38">
        <v>0</v>
      </c>
      <c r="AB326" s="38">
        <v>19.68</v>
      </c>
      <c r="AC326" s="38">
        <v>-14.68</v>
      </c>
      <c r="AD326" s="38">
        <v>393.6</v>
      </c>
      <c r="AE326" s="104"/>
      <c r="AF326" s="104"/>
      <c r="AG326" s="24" t="s">
        <v>1</v>
      </c>
    </row>
    <row r="327" spans="1:33" ht="42.75" hidden="1" customHeight="1" x14ac:dyDescent="0.2">
      <c r="A327" s="26"/>
      <c r="B327" s="44"/>
      <c r="C327" s="43"/>
      <c r="D327" s="43"/>
      <c r="E327" s="48"/>
      <c r="F327" s="41"/>
      <c r="G327" s="108" t="s">
        <v>251</v>
      </c>
      <c r="H327" s="108"/>
      <c r="I327" s="108"/>
      <c r="J327" s="108"/>
      <c r="K327" s="108"/>
      <c r="L327" s="108"/>
      <c r="M327" s="109"/>
      <c r="Z327" s="27">
        <v>19.68</v>
      </c>
      <c r="AA327" s="27">
        <v>0</v>
      </c>
      <c r="AB327" s="27">
        <v>19.68</v>
      </c>
      <c r="AC327" s="27">
        <v>-14.68</v>
      </c>
      <c r="AD327" s="27">
        <v>393.6</v>
      </c>
      <c r="AE327" s="110"/>
      <c r="AF327" s="110"/>
      <c r="AG327" s="24" t="s">
        <v>1</v>
      </c>
    </row>
    <row r="328" spans="1:33" ht="49.5" hidden="1" customHeight="1" x14ac:dyDescent="0.2">
      <c r="A328" s="26"/>
      <c r="B328" s="105" t="s">
        <v>250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6"/>
      <c r="Z328" s="34">
        <v>11.68</v>
      </c>
      <c r="AA328" s="34">
        <v>0</v>
      </c>
      <c r="AB328" s="34">
        <v>11.68</v>
      </c>
      <c r="AC328" s="34">
        <v>-6.68</v>
      </c>
      <c r="AD328" s="34">
        <v>233.6</v>
      </c>
      <c r="AE328" s="107"/>
      <c r="AF328" s="107"/>
      <c r="AG328" s="24" t="s">
        <v>1</v>
      </c>
    </row>
    <row r="329" spans="1:33" ht="11.25" hidden="1" customHeight="1" x14ac:dyDescent="0.2">
      <c r="A329" s="26"/>
      <c r="B329" s="108">
        <v>10100</v>
      </c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9"/>
      <c r="Z329" s="27">
        <v>11.68</v>
      </c>
      <c r="AA329" s="27">
        <v>0</v>
      </c>
      <c r="AB329" s="27">
        <v>11.68</v>
      </c>
      <c r="AC329" s="27">
        <v>-6.68</v>
      </c>
      <c r="AD329" s="27">
        <v>233.6</v>
      </c>
      <c r="AE329" s="110"/>
      <c r="AF329" s="110"/>
      <c r="AG329" s="24" t="s">
        <v>1</v>
      </c>
    </row>
    <row r="330" spans="1:33" ht="42.75" hidden="1" customHeight="1" x14ac:dyDescent="0.2">
      <c r="A330" s="26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9"/>
      <c r="Z330" s="27">
        <v>11.68</v>
      </c>
      <c r="AA330" s="27">
        <v>0</v>
      </c>
      <c r="AB330" s="27">
        <v>11.68</v>
      </c>
      <c r="AC330" s="27">
        <v>-6.68</v>
      </c>
      <c r="AD330" s="27">
        <v>233.6</v>
      </c>
      <c r="AE330" s="110"/>
      <c r="AF330" s="110"/>
      <c r="AG330" s="24" t="s">
        <v>1</v>
      </c>
    </row>
    <row r="331" spans="1:33" ht="49.5" hidden="1" customHeight="1" x14ac:dyDescent="0.2">
      <c r="A331" s="26"/>
      <c r="B331" s="105" t="s">
        <v>249</v>
      </c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6"/>
      <c r="Z331" s="34">
        <v>8</v>
      </c>
      <c r="AA331" s="34">
        <v>0</v>
      </c>
      <c r="AB331" s="34">
        <v>8</v>
      </c>
      <c r="AC331" s="34">
        <v>-8</v>
      </c>
      <c r="AD331" s="34">
        <v>0</v>
      </c>
      <c r="AE331" s="107"/>
      <c r="AF331" s="107"/>
      <c r="AG331" s="24" t="s">
        <v>1</v>
      </c>
    </row>
    <row r="332" spans="1:33" ht="9.75" hidden="1" customHeight="1" x14ac:dyDescent="0.2">
      <c r="A332" s="26"/>
      <c r="B332" s="108">
        <v>10100</v>
      </c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9"/>
      <c r="Z332" s="27">
        <v>8</v>
      </c>
      <c r="AA332" s="27">
        <v>0</v>
      </c>
      <c r="AB332" s="27">
        <v>8</v>
      </c>
      <c r="AC332" s="27">
        <v>-8</v>
      </c>
      <c r="AD332" s="27">
        <v>0</v>
      </c>
      <c r="AE332" s="110"/>
      <c r="AF332" s="110"/>
      <c r="AG332" s="24" t="s">
        <v>1</v>
      </c>
    </row>
    <row r="333" spans="1:33" ht="42.75" hidden="1" customHeight="1" x14ac:dyDescent="0.2">
      <c r="A333" s="26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9"/>
      <c r="Z333" s="27">
        <v>8</v>
      </c>
      <c r="AA333" s="27">
        <v>0</v>
      </c>
      <c r="AB333" s="27">
        <v>8</v>
      </c>
      <c r="AC333" s="27">
        <v>-8</v>
      </c>
      <c r="AD333" s="27">
        <v>0</v>
      </c>
      <c r="AE333" s="110"/>
      <c r="AF333" s="110"/>
      <c r="AG333" s="24" t="s">
        <v>1</v>
      </c>
    </row>
    <row r="334" spans="1:33" ht="42.75" hidden="1" customHeight="1" x14ac:dyDescent="0.2">
      <c r="A334" s="26"/>
      <c r="B334" s="44"/>
      <c r="C334" s="43"/>
      <c r="D334" s="42"/>
      <c r="E334" s="102" t="s">
        <v>248</v>
      </c>
      <c r="F334" s="102"/>
      <c r="G334" s="102"/>
      <c r="H334" s="102"/>
      <c r="I334" s="102"/>
      <c r="J334" s="102"/>
      <c r="K334" s="102"/>
      <c r="L334" s="102"/>
      <c r="M334" s="103"/>
      <c r="Z334" s="38">
        <v>1.5</v>
      </c>
      <c r="AA334" s="38">
        <v>0</v>
      </c>
      <c r="AB334" s="38">
        <v>1.5</v>
      </c>
      <c r="AC334" s="38">
        <v>-1.5</v>
      </c>
      <c r="AD334" s="38">
        <v>0</v>
      </c>
      <c r="AE334" s="104"/>
      <c r="AF334" s="104"/>
      <c r="AG334" s="24" t="s">
        <v>1</v>
      </c>
    </row>
    <row r="335" spans="1:33" ht="53.25" hidden="1" customHeight="1" x14ac:dyDescent="0.2">
      <c r="A335" s="26"/>
      <c r="B335" s="44"/>
      <c r="C335" s="43"/>
      <c r="D335" s="43"/>
      <c r="E335" s="41"/>
      <c r="F335" s="102" t="s">
        <v>247</v>
      </c>
      <c r="G335" s="102"/>
      <c r="H335" s="102"/>
      <c r="I335" s="102"/>
      <c r="J335" s="102"/>
      <c r="K335" s="102"/>
      <c r="L335" s="102"/>
      <c r="M335" s="103"/>
      <c r="Z335" s="38">
        <v>1.5</v>
      </c>
      <c r="AA335" s="38">
        <v>0</v>
      </c>
      <c r="AB335" s="38">
        <v>1.5</v>
      </c>
      <c r="AC335" s="38">
        <v>-1.5</v>
      </c>
      <c r="AD335" s="38">
        <v>0</v>
      </c>
      <c r="AE335" s="104"/>
      <c r="AF335" s="104"/>
      <c r="AG335" s="24" t="s">
        <v>1</v>
      </c>
    </row>
    <row r="336" spans="1:33" ht="98.25" hidden="1" customHeight="1" x14ac:dyDescent="0.2">
      <c r="A336" s="26"/>
      <c r="B336" s="105" t="s">
        <v>246</v>
      </c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6"/>
      <c r="Z336" s="34">
        <v>1.5</v>
      </c>
      <c r="AA336" s="34">
        <v>0</v>
      </c>
      <c r="AB336" s="34">
        <v>1.5</v>
      </c>
      <c r="AC336" s="34">
        <v>-1.5</v>
      </c>
      <c r="AD336" s="34">
        <v>0</v>
      </c>
      <c r="AE336" s="107"/>
      <c r="AF336" s="107"/>
      <c r="AG336" s="24" t="s">
        <v>1</v>
      </c>
    </row>
    <row r="337" spans="1:33" ht="11.25" hidden="1" customHeight="1" x14ac:dyDescent="0.2">
      <c r="A337" s="26"/>
      <c r="B337" s="108">
        <v>10100</v>
      </c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9"/>
      <c r="Z337" s="27">
        <v>1.5</v>
      </c>
      <c r="AA337" s="27">
        <v>0</v>
      </c>
      <c r="AB337" s="27">
        <v>1.5</v>
      </c>
      <c r="AC337" s="27">
        <v>-1.5</v>
      </c>
      <c r="AD337" s="27">
        <v>0</v>
      </c>
      <c r="AE337" s="110"/>
      <c r="AF337" s="110"/>
      <c r="AG337" s="24" t="s">
        <v>1</v>
      </c>
    </row>
    <row r="338" spans="1:33" ht="84.75" hidden="1" customHeight="1" x14ac:dyDescent="0.2">
      <c r="A338" s="26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9"/>
      <c r="Z338" s="27">
        <v>1.5</v>
      </c>
      <c r="AA338" s="27">
        <v>0</v>
      </c>
      <c r="AB338" s="27">
        <v>1.5</v>
      </c>
      <c r="AC338" s="27">
        <v>-1.5</v>
      </c>
      <c r="AD338" s="27">
        <v>0</v>
      </c>
      <c r="AE338" s="110"/>
      <c r="AF338" s="110"/>
      <c r="AG338" s="24" t="s">
        <v>1</v>
      </c>
    </row>
    <row r="339" spans="1:33" ht="53.25" hidden="1" customHeight="1" x14ac:dyDescent="0.2">
      <c r="A339" s="26"/>
      <c r="B339" s="44"/>
      <c r="C339" s="43"/>
      <c r="D339" s="42"/>
      <c r="E339" s="102" t="s">
        <v>245</v>
      </c>
      <c r="F339" s="102"/>
      <c r="G339" s="102"/>
      <c r="H339" s="102"/>
      <c r="I339" s="102"/>
      <c r="J339" s="102"/>
      <c r="K339" s="102"/>
      <c r="L339" s="102"/>
      <c r="M339" s="103"/>
      <c r="Z339" s="38">
        <v>496.54</v>
      </c>
      <c r="AA339" s="38">
        <v>0</v>
      </c>
      <c r="AB339" s="38">
        <v>496.54</v>
      </c>
      <c r="AC339" s="38">
        <v>-252.84</v>
      </c>
      <c r="AD339" s="38">
        <v>203.75051292572837</v>
      </c>
      <c r="AE339" s="104"/>
      <c r="AF339" s="104"/>
      <c r="AG339" s="24" t="s">
        <v>1</v>
      </c>
    </row>
    <row r="340" spans="1:33" ht="39.75" hidden="1" customHeight="1" x14ac:dyDescent="0.2">
      <c r="A340" s="26"/>
      <c r="B340" s="105" t="s">
        <v>244</v>
      </c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6"/>
      <c r="Z340" s="34">
        <v>316.58999999999997</v>
      </c>
      <c r="AA340" s="34">
        <v>0</v>
      </c>
      <c r="AB340" s="34">
        <v>316.58999999999997</v>
      </c>
      <c r="AC340" s="34">
        <v>-85.89</v>
      </c>
      <c r="AD340" s="34">
        <v>137.2301690507152</v>
      </c>
      <c r="AE340" s="107"/>
      <c r="AF340" s="107"/>
      <c r="AG340" s="24" t="s">
        <v>1</v>
      </c>
    </row>
    <row r="341" spans="1:33" ht="11.25" hidden="1" customHeight="1" x14ac:dyDescent="0.2">
      <c r="A341" s="26"/>
      <c r="B341" s="108">
        <v>10100</v>
      </c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9"/>
      <c r="Z341" s="27">
        <v>316.58999999999997</v>
      </c>
      <c r="AA341" s="27">
        <v>0</v>
      </c>
      <c r="AB341" s="27">
        <v>316.58999999999997</v>
      </c>
      <c r="AC341" s="27">
        <v>-85.89</v>
      </c>
      <c r="AD341" s="27">
        <v>137.2301690507152</v>
      </c>
      <c r="AE341" s="110"/>
      <c r="AF341" s="110"/>
      <c r="AG341" s="24" t="s">
        <v>1</v>
      </c>
    </row>
    <row r="342" spans="1:33" ht="42.75" hidden="1" customHeight="1" x14ac:dyDescent="0.2">
      <c r="A342" s="26"/>
      <c r="B342" s="108"/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9"/>
      <c r="Z342" s="27">
        <v>316.58999999999997</v>
      </c>
      <c r="AA342" s="27">
        <v>0</v>
      </c>
      <c r="AB342" s="27">
        <v>316.58999999999997</v>
      </c>
      <c r="AC342" s="27">
        <v>-85.89</v>
      </c>
      <c r="AD342" s="27">
        <v>137.2301690507152</v>
      </c>
      <c r="AE342" s="110"/>
      <c r="AF342" s="110"/>
      <c r="AG342" s="24" t="s">
        <v>1</v>
      </c>
    </row>
    <row r="343" spans="1:33" ht="27" hidden="1" customHeight="1" x14ac:dyDescent="0.2">
      <c r="A343" s="26"/>
      <c r="B343" s="44"/>
      <c r="C343" s="43"/>
      <c r="D343" s="43"/>
      <c r="E343" s="48"/>
      <c r="F343" s="41"/>
      <c r="G343" s="108" t="s">
        <v>243</v>
      </c>
      <c r="H343" s="108"/>
      <c r="I343" s="108"/>
      <c r="J343" s="108"/>
      <c r="K343" s="108"/>
      <c r="L343" s="108"/>
      <c r="M343" s="109"/>
      <c r="Z343" s="27">
        <v>179.95</v>
      </c>
      <c r="AA343" s="27">
        <v>0</v>
      </c>
      <c r="AB343" s="27">
        <v>179.95</v>
      </c>
      <c r="AC343" s="27">
        <v>-166.95</v>
      </c>
      <c r="AD343" s="27">
        <v>1384.2307692307693</v>
      </c>
      <c r="AE343" s="110"/>
      <c r="AF343" s="110"/>
      <c r="AG343" s="24" t="s">
        <v>1</v>
      </c>
    </row>
    <row r="344" spans="1:33" ht="39.75" hidden="1" customHeight="1" x14ac:dyDescent="0.2">
      <c r="A344" s="26"/>
      <c r="B344" s="105" t="s">
        <v>242</v>
      </c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6"/>
      <c r="Z344" s="34">
        <v>179.95</v>
      </c>
      <c r="AA344" s="34">
        <v>0</v>
      </c>
      <c r="AB344" s="34">
        <v>179.95</v>
      </c>
      <c r="AC344" s="34">
        <v>-166.95</v>
      </c>
      <c r="AD344" s="34">
        <v>1384.2307692307693</v>
      </c>
      <c r="AE344" s="107"/>
      <c r="AF344" s="107"/>
      <c r="AG344" s="24" t="s">
        <v>1</v>
      </c>
    </row>
    <row r="345" spans="1:33" ht="11.25" hidden="1" customHeight="1" x14ac:dyDescent="0.2">
      <c r="A345" s="26"/>
      <c r="B345" s="108">
        <v>10100</v>
      </c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9"/>
      <c r="Z345" s="27">
        <v>179.95</v>
      </c>
      <c r="AA345" s="27">
        <v>0</v>
      </c>
      <c r="AB345" s="27">
        <v>179.95</v>
      </c>
      <c r="AC345" s="27">
        <v>-166.95</v>
      </c>
      <c r="AD345" s="27">
        <v>1384.2307692307693</v>
      </c>
      <c r="AE345" s="110"/>
      <c r="AF345" s="110"/>
      <c r="AG345" s="24" t="s">
        <v>1</v>
      </c>
    </row>
    <row r="346" spans="1:33" ht="42.75" hidden="1" customHeight="1" x14ac:dyDescent="0.2">
      <c r="A346" s="26"/>
      <c r="B346" s="108"/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9"/>
      <c r="Z346" s="27">
        <v>179.95</v>
      </c>
      <c r="AA346" s="27">
        <v>0</v>
      </c>
      <c r="AB346" s="27">
        <v>179.95</v>
      </c>
      <c r="AC346" s="27">
        <v>-166.95</v>
      </c>
      <c r="AD346" s="27">
        <v>1384.2307692307693</v>
      </c>
      <c r="AE346" s="110"/>
      <c r="AF346" s="110"/>
      <c r="AG346" s="24" t="s">
        <v>1</v>
      </c>
    </row>
    <row r="347" spans="1:33" ht="21.75" hidden="1" customHeight="1" x14ac:dyDescent="0.2">
      <c r="A347" s="26"/>
      <c r="B347" s="44"/>
      <c r="C347" s="43"/>
      <c r="D347" s="42"/>
      <c r="E347" s="102" t="s">
        <v>241</v>
      </c>
      <c r="F347" s="102"/>
      <c r="G347" s="102"/>
      <c r="H347" s="102"/>
      <c r="I347" s="102"/>
      <c r="J347" s="102"/>
      <c r="K347" s="102"/>
      <c r="L347" s="102"/>
      <c r="M347" s="103"/>
      <c r="Z347" s="38">
        <v>-0.04</v>
      </c>
      <c r="AA347" s="38">
        <v>0</v>
      </c>
      <c r="AB347" s="38">
        <v>-0.04</v>
      </c>
      <c r="AC347" s="38">
        <v>0.04</v>
      </c>
      <c r="AD347" s="38">
        <v>0</v>
      </c>
      <c r="AE347" s="104"/>
      <c r="AF347" s="104"/>
      <c r="AG347" s="24" t="s">
        <v>1</v>
      </c>
    </row>
    <row r="348" spans="1:33" ht="30" hidden="1" customHeight="1" x14ac:dyDescent="0.2">
      <c r="A348" s="26"/>
      <c r="B348" s="44"/>
      <c r="C348" s="43"/>
      <c r="D348" s="43"/>
      <c r="E348" s="41"/>
      <c r="F348" s="102" t="s">
        <v>240</v>
      </c>
      <c r="G348" s="102"/>
      <c r="H348" s="102"/>
      <c r="I348" s="102"/>
      <c r="J348" s="102"/>
      <c r="K348" s="102"/>
      <c r="L348" s="102"/>
      <c r="M348" s="103"/>
      <c r="Z348" s="38">
        <v>-0.04</v>
      </c>
      <c r="AA348" s="38">
        <v>0</v>
      </c>
      <c r="AB348" s="38">
        <v>-0.04</v>
      </c>
      <c r="AC348" s="38">
        <v>0.04</v>
      </c>
      <c r="AD348" s="38">
        <v>0</v>
      </c>
      <c r="AE348" s="104"/>
      <c r="AF348" s="104"/>
      <c r="AG348" s="24" t="s">
        <v>1</v>
      </c>
    </row>
    <row r="349" spans="1:33" ht="63.75" hidden="1" customHeight="1" x14ac:dyDescent="0.2">
      <c r="A349" s="26"/>
      <c r="B349" s="44"/>
      <c r="C349" s="43"/>
      <c r="D349" s="43"/>
      <c r="E349" s="48"/>
      <c r="F349" s="41"/>
      <c r="G349" s="108" t="s">
        <v>239</v>
      </c>
      <c r="H349" s="108"/>
      <c r="I349" s="108"/>
      <c r="J349" s="108"/>
      <c r="K349" s="108"/>
      <c r="L349" s="108"/>
      <c r="M349" s="109"/>
      <c r="Z349" s="27">
        <v>-0.04</v>
      </c>
      <c r="AA349" s="27">
        <v>0</v>
      </c>
      <c r="AB349" s="27">
        <v>-0.04</v>
      </c>
      <c r="AC349" s="27">
        <v>0.04</v>
      </c>
      <c r="AD349" s="27">
        <v>0</v>
      </c>
      <c r="AE349" s="110"/>
      <c r="AF349" s="110"/>
      <c r="AG349" s="24" t="s">
        <v>1</v>
      </c>
    </row>
    <row r="350" spans="1:33" ht="69" hidden="1" customHeight="1" x14ac:dyDescent="0.2">
      <c r="A350" s="26"/>
      <c r="B350" s="105" t="s">
        <v>238</v>
      </c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6"/>
      <c r="Z350" s="34">
        <v>-0.05</v>
      </c>
      <c r="AA350" s="34">
        <v>0</v>
      </c>
      <c r="AB350" s="34">
        <v>-0.05</v>
      </c>
      <c r="AC350" s="34">
        <v>0.05</v>
      </c>
      <c r="AD350" s="34">
        <v>0</v>
      </c>
      <c r="AE350" s="107"/>
      <c r="AF350" s="107"/>
      <c r="AG350" s="24" t="s">
        <v>1</v>
      </c>
    </row>
    <row r="351" spans="1:33" ht="11.25" hidden="1" customHeight="1" x14ac:dyDescent="0.2">
      <c r="A351" s="26"/>
      <c r="B351" s="108">
        <v>10100</v>
      </c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9"/>
      <c r="Z351" s="27">
        <v>-0.05</v>
      </c>
      <c r="AA351" s="27">
        <v>0</v>
      </c>
      <c r="AB351" s="27">
        <v>-0.05</v>
      </c>
      <c r="AC351" s="27">
        <v>0.05</v>
      </c>
      <c r="AD351" s="27">
        <v>0</v>
      </c>
      <c r="AE351" s="110"/>
      <c r="AF351" s="110"/>
      <c r="AG351" s="24" t="s">
        <v>1</v>
      </c>
    </row>
    <row r="352" spans="1:33" ht="63.75" hidden="1" customHeight="1" x14ac:dyDescent="0.2">
      <c r="A352" s="26"/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9"/>
      <c r="Z352" s="27">
        <v>-0.05</v>
      </c>
      <c r="AA352" s="27">
        <v>0</v>
      </c>
      <c r="AB352" s="27">
        <v>-0.05</v>
      </c>
      <c r="AC352" s="27">
        <v>0.05</v>
      </c>
      <c r="AD352" s="27">
        <v>0</v>
      </c>
      <c r="AE352" s="110"/>
      <c r="AF352" s="110"/>
      <c r="AG352" s="24" t="s">
        <v>1</v>
      </c>
    </row>
    <row r="353" spans="1:33" ht="69" hidden="1" customHeight="1" x14ac:dyDescent="0.2">
      <c r="A353" s="26"/>
      <c r="B353" s="105" t="s">
        <v>237</v>
      </c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6"/>
      <c r="Z353" s="34">
        <v>0.01</v>
      </c>
      <c r="AA353" s="34">
        <v>0</v>
      </c>
      <c r="AB353" s="34">
        <v>0.01</v>
      </c>
      <c r="AC353" s="34">
        <v>-0.01</v>
      </c>
      <c r="AD353" s="34">
        <v>0</v>
      </c>
      <c r="AE353" s="107"/>
      <c r="AF353" s="107"/>
      <c r="AG353" s="24" t="s">
        <v>1</v>
      </c>
    </row>
    <row r="354" spans="1:33" ht="11.25" hidden="1" customHeight="1" x14ac:dyDescent="0.2">
      <c r="A354" s="26"/>
      <c r="B354" s="108">
        <v>10100</v>
      </c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109"/>
      <c r="Z354" s="27">
        <v>0.01</v>
      </c>
      <c r="AA354" s="27">
        <v>0</v>
      </c>
      <c r="AB354" s="27">
        <v>0.01</v>
      </c>
      <c r="AC354" s="27">
        <v>-0.01</v>
      </c>
      <c r="AD354" s="27">
        <v>0</v>
      </c>
      <c r="AE354" s="110"/>
      <c r="AF354" s="110"/>
      <c r="AG354" s="24" t="s">
        <v>1</v>
      </c>
    </row>
    <row r="355" spans="1:33" ht="63.75" hidden="1" customHeight="1" x14ac:dyDescent="0.2">
      <c r="A355" s="26"/>
      <c r="B355" s="108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9"/>
      <c r="Z355" s="27">
        <v>0.01</v>
      </c>
      <c r="AA355" s="27">
        <v>0</v>
      </c>
      <c r="AB355" s="27">
        <v>0.01</v>
      </c>
      <c r="AC355" s="27">
        <v>-0.01</v>
      </c>
      <c r="AD355" s="27">
        <v>0</v>
      </c>
      <c r="AE355" s="110"/>
      <c r="AF355" s="110"/>
      <c r="AG355" s="24" t="s">
        <v>1</v>
      </c>
    </row>
    <row r="356" spans="1:33" ht="21.75" hidden="1" customHeight="1" x14ac:dyDescent="0.2">
      <c r="A356" s="26"/>
      <c r="B356" s="44"/>
      <c r="C356" s="43"/>
      <c r="D356" s="42"/>
      <c r="E356" s="102" t="s">
        <v>236</v>
      </c>
      <c r="F356" s="102"/>
      <c r="G356" s="102"/>
      <c r="H356" s="102"/>
      <c r="I356" s="102"/>
      <c r="J356" s="102"/>
      <c r="K356" s="102"/>
      <c r="L356" s="102"/>
      <c r="M356" s="103"/>
      <c r="Z356" s="38">
        <v>1806.71</v>
      </c>
      <c r="AA356" s="38">
        <v>0</v>
      </c>
      <c r="AB356" s="38">
        <v>1806.71</v>
      </c>
      <c r="AC356" s="38">
        <v>-363.71</v>
      </c>
      <c r="AD356" s="38">
        <v>125.2051282051282</v>
      </c>
      <c r="AE356" s="104"/>
      <c r="AF356" s="104"/>
      <c r="AG356" s="24" t="s">
        <v>1</v>
      </c>
    </row>
    <row r="357" spans="1:33" ht="6" hidden="1" customHeight="1" x14ac:dyDescent="0.2">
      <c r="A357" s="26"/>
      <c r="B357" s="105" t="s">
        <v>234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6"/>
      <c r="Z357" s="34">
        <v>1806.71</v>
      </c>
      <c r="AA357" s="34">
        <v>0</v>
      </c>
      <c r="AB357" s="34">
        <v>1806.71</v>
      </c>
      <c r="AC357" s="34">
        <v>-363.71</v>
      </c>
      <c r="AD357" s="34">
        <v>125.2051282051282</v>
      </c>
      <c r="AE357" s="107"/>
      <c r="AF357" s="107"/>
      <c r="AG357" s="24" t="s">
        <v>1</v>
      </c>
    </row>
    <row r="358" spans="1:33" ht="11.25" hidden="1" customHeight="1" x14ac:dyDescent="0.2">
      <c r="A358" s="26"/>
      <c r="B358" s="108">
        <v>10100</v>
      </c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9"/>
      <c r="Z358" s="27">
        <v>0</v>
      </c>
      <c r="AA358" s="27">
        <v>0</v>
      </c>
      <c r="AB358" s="27">
        <v>0</v>
      </c>
      <c r="AC358" s="27">
        <v>864.8</v>
      </c>
      <c r="AD358" s="27">
        <v>0</v>
      </c>
      <c r="AE358" s="110"/>
      <c r="AF358" s="110"/>
      <c r="AG358" s="24" t="s">
        <v>1</v>
      </c>
    </row>
    <row r="359" spans="1:33" ht="53.25" hidden="1" customHeight="1" x14ac:dyDescent="0.2">
      <c r="A359" s="26"/>
      <c r="B359" s="108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9"/>
      <c r="Z359" s="27">
        <v>0</v>
      </c>
      <c r="AA359" s="27">
        <v>0</v>
      </c>
      <c r="AB359" s="27">
        <v>0</v>
      </c>
      <c r="AC359" s="27">
        <v>864.8</v>
      </c>
      <c r="AD359" s="27">
        <v>0</v>
      </c>
      <c r="AE359" s="110"/>
      <c r="AF359" s="110"/>
      <c r="AG359" s="24" t="s">
        <v>1</v>
      </c>
    </row>
    <row r="360" spans="1:33" ht="11.25" hidden="1" customHeight="1" x14ac:dyDescent="0.2">
      <c r="A360" s="26"/>
      <c r="B360" s="108">
        <v>10158</v>
      </c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9"/>
      <c r="Z360" s="27">
        <v>1806.71</v>
      </c>
      <c r="AA360" s="27">
        <v>0</v>
      </c>
      <c r="AB360" s="27">
        <v>1806.71</v>
      </c>
      <c r="AC360" s="27">
        <v>-1228.51</v>
      </c>
      <c r="AD360" s="27">
        <v>312.47146316153578</v>
      </c>
      <c r="AE360" s="110"/>
      <c r="AF360" s="110"/>
      <c r="AG360" s="24" t="s">
        <v>1</v>
      </c>
    </row>
    <row r="361" spans="1:33" ht="53.25" hidden="1" customHeight="1" x14ac:dyDescent="0.2">
      <c r="A361" s="26"/>
      <c r="B361" s="108"/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9"/>
      <c r="Z361" s="27">
        <v>1806.71</v>
      </c>
      <c r="AA361" s="27">
        <v>0</v>
      </c>
      <c r="AB361" s="27">
        <v>1806.71</v>
      </c>
      <c r="AC361" s="27">
        <v>-1228.51</v>
      </c>
      <c r="AD361" s="27">
        <v>312.47146316153578</v>
      </c>
      <c r="AE361" s="110"/>
      <c r="AF361" s="110"/>
      <c r="AG361" s="24" t="s">
        <v>1</v>
      </c>
    </row>
    <row r="362" spans="1:33" ht="12" hidden="1" customHeight="1" x14ac:dyDescent="0.2">
      <c r="A362" s="26"/>
      <c r="B362" s="44"/>
      <c r="C362" s="42"/>
      <c r="D362" s="99" t="s">
        <v>233</v>
      </c>
      <c r="E362" s="99"/>
      <c r="F362" s="99"/>
      <c r="G362" s="99"/>
      <c r="H362" s="99"/>
      <c r="I362" s="99"/>
      <c r="J362" s="99"/>
      <c r="K362" s="99"/>
      <c r="L362" s="99"/>
      <c r="M362" s="100"/>
      <c r="Z362" s="45">
        <v>253.41</v>
      </c>
      <c r="AA362" s="45">
        <v>0</v>
      </c>
      <c r="AB362" s="45">
        <v>253.41</v>
      </c>
      <c r="AC362" s="45">
        <v>-7.74</v>
      </c>
      <c r="AD362" s="45">
        <v>103.15056783490049</v>
      </c>
      <c r="AE362" s="101"/>
      <c r="AF362" s="101"/>
      <c r="AG362" s="24" t="s">
        <v>1</v>
      </c>
    </row>
    <row r="363" spans="1:33" ht="11.25" hidden="1" customHeight="1" x14ac:dyDescent="0.2">
      <c r="A363" s="26"/>
      <c r="B363" s="44"/>
      <c r="C363" s="43"/>
      <c r="D363" s="42"/>
      <c r="E363" s="102" t="s">
        <v>229</v>
      </c>
      <c r="F363" s="102"/>
      <c r="G363" s="102"/>
      <c r="H363" s="102"/>
      <c r="I363" s="102"/>
      <c r="J363" s="102"/>
      <c r="K363" s="102"/>
      <c r="L363" s="102"/>
      <c r="M363" s="103"/>
      <c r="Z363" s="38">
        <v>7.74</v>
      </c>
      <c r="AA363" s="38">
        <v>0</v>
      </c>
      <c r="AB363" s="38">
        <v>7.74</v>
      </c>
      <c r="AC363" s="38">
        <v>-7.74</v>
      </c>
      <c r="AD363" s="38">
        <v>0</v>
      </c>
      <c r="AE363" s="104"/>
      <c r="AF363" s="104"/>
      <c r="AG363" s="24" t="s">
        <v>1</v>
      </c>
    </row>
    <row r="364" spans="1:33" ht="11.25" hidden="1" customHeight="1" x14ac:dyDescent="0.2">
      <c r="A364" s="26"/>
      <c r="B364" s="105" t="s">
        <v>228</v>
      </c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6"/>
      <c r="Z364" s="34">
        <v>7.74</v>
      </c>
      <c r="AA364" s="34">
        <v>0</v>
      </c>
      <c r="AB364" s="34">
        <v>7.74</v>
      </c>
      <c r="AC364" s="34">
        <v>-7.74</v>
      </c>
      <c r="AD364" s="34">
        <v>0</v>
      </c>
      <c r="AE364" s="107"/>
      <c r="AF364" s="107"/>
      <c r="AG364" s="24" t="s">
        <v>1</v>
      </c>
    </row>
    <row r="365" spans="1:33" ht="11.25" hidden="1" customHeight="1" x14ac:dyDescent="0.2">
      <c r="A365" s="26"/>
      <c r="B365" s="108">
        <v>10100</v>
      </c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9"/>
      <c r="Z365" s="27">
        <v>7.74</v>
      </c>
      <c r="AA365" s="27">
        <v>0</v>
      </c>
      <c r="AB365" s="27">
        <v>7.74</v>
      </c>
      <c r="AC365" s="27">
        <v>-7.74</v>
      </c>
      <c r="AD365" s="27">
        <v>0</v>
      </c>
      <c r="AE365" s="110"/>
      <c r="AF365" s="110"/>
      <c r="AG365" s="24" t="s">
        <v>1</v>
      </c>
    </row>
    <row r="366" spans="1:33" ht="11.25" hidden="1" customHeight="1" x14ac:dyDescent="0.2">
      <c r="A366" s="26"/>
      <c r="B366" s="10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109"/>
      <c r="Z366" s="27">
        <v>7.74</v>
      </c>
      <c r="AA366" s="27">
        <v>0</v>
      </c>
      <c r="AB366" s="27">
        <v>7.74</v>
      </c>
      <c r="AC366" s="27">
        <v>-7.74</v>
      </c>
      <c r="AD366" s="27">
        <v>0</v>
      </c>
      <c r="AE366" s="110"/>
      <c r="AF366" s="110"/>
      <c r="AG366" s="24" t="s">
        <v>1</v>
      </c>
    </row>
    <row r="367" spans="1:33" ht="11.25" hidden="1" customHeight="1" x14ac:dyDescent="0.2">
      <c r="A367" s="26"/>
      <c r="B367" s="44"/>
      <c r="C367" s="43"/>
      <c r="D367" s="42"/>
      <c r="E367" s="102" t="s">
        <v>227</v>
      </c>
      <c r="F367" s="102"/>
      <c r="G367" s="102"/>
      <c r="H367" s="102"/>
      <c r="I367" s="102"/>
      <c r="J367" s="102"/>
      <c r="K367" s="102"/>
      <c r="L367" s="102"/>
      <c r="M367" s="103"/>
      <c r="Z367" s="38">
        <v>245.67</v>
      </c>
      <c r="AA367" s="38">
        <v>0</v>
      </c>
      <c r="AB367" s="38">
        <v>245.67</v>
      </c>
      <c r="AC367" s="38">
        <v>0</v>
      </c>
      <c r="AD367" s="38">
        <v>100</v>
      </c>
      <c r="AE367" s="104"/>
      <c r="AF367" s="104"/>
      <c r="AG367" s="24" t="s">
        <v>1</v>
      </c>
    </row>
    <row r="368" spans="1:33" ht="11.25" hidden="1" customHeight="1" x14ac:dyDescent="0.2">
      <c r="A368" s="26"/>
      <c r="B368" s="105" t="s">
        <v>226</v>
      </c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6"/>
      <c r="Z368" s="34">
        <v>245.67</v>
      </c>
      <c r="AA368" s="34">
        <v>0</v>
      </c>
      <c r="AB368" s="34">
        <v>245.67</v>
      </c>
      <c r="AC368" s="34">
        <v>0</v>
      </c>
      <c r="AD368" s="34">
        <v>100</v>
      </c>
      <c r="AE368" s="107"/>
      <c r="AF368" s="107"/>
      <c r="AG368" s="24" t="s">
        <v>1</v>
      </c>
    </row>
    <row r="369" spans="1:33" ht="11.25" hidden="1" customHeight="1" x14ac:dyDescent="0.2">
      <c r="A369" s="26"/>
      <c r="B369" s="108">
        <v>10100</v>
      </c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9"/>
      <c r="Z369" s="27">
        <v>245.67</v>
      </c>
      <c r="AA369" s="27">
        <v>0</v>
      </c>
      <c r="AB369" s="27">
        <v>245.67</v>
      </c>
      <c r="AC369" s="27">
        <v>0</v>
      </c>
      <c r="AD369" s="27">
        <v>100</v>
      </c>
      <c r="AE369" s="110"/>
      <c r="AF369" s="110"/>
      <c r="AG369" s="24" t="s">
        <v>1</v>
      </c>
    </row>
    <row r="370" spans="1:33" ht="11.25" hidden="1" customHeight="1" x14ac:dyDescent="0.2">
      <c r="A370" s="26"/>
      <c r="B370" s="108"/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9"/>
      <c r="Z370" s="27">
        <v>245.67</v>
      </c>
      <c r="AA370" s="27">
        <v>0</v>
      </c>
      <c r="AB370" s="27">
        <v>245.67</v>
      </c>
      <c r="AC370" s="27">
        <v>0</v>
      </c>
      <c r="AD370" s="27">
        <v>100</v>
      </c>
      <c r="AE370" s="110"/>
      <c r="AF370" s="110"/>
      <c r="AG370" s="24" t="s">
        <v>1</v>
      </c>
    </row>
    <row r="371" spans="1:33" ht="6" hidden="1" customHeight="1" x14ac:dyDescent="0.2">
      <c r="A371" s="26"/>
      <c r="B371" s="33"/>
      <c r="C371" s="99" t="s">
        <v>225</v>
      </c>
      <c r="D371" s="99"/>
      <c r="E371" s="99"/>
      <c r="F371" s="99"/>
      <c r="G371" s="99"/>
      <c r="H371" s="99"/>
      <c r="I371" s="99"/>
      <c r="J371" s="99"/>
      <c r="K371" s="99"/>
      <c r="L371" s="99"/>
      <c r="M371" s="100"/>
      <c r="Z371" s="45">
        <v>955945.87</v>
      </c>
      <c r="AA371" s="45">
        <v>0</v>
      </c>
      <c r="AB371" s="45">
        <v>955945.87</v>
      </c>
      <c r="AC371" s="45">
        <v>179650.2</v>
      </c>
      <c r="AD371" s="45">
        <v>84.180096713437905</v>
      </c>
      <c r="AE371" s="101"/>
      <c r="AF371" s="101"/>
      <c r="AG371" s="24" t="s">
        <v>1</v>
      </c>
    </row>
    <row r="372" spans="1:33" ht="23.25" hidden="1" customHeight="1" x14ac:dyDescent="0.2">
      <c r="A372" s="26"/>
      <c r="B372" s="44"/>
      <c r="C372" s="42"/>
      <c r="D372" s="99" t="s">
        <v>224</v>
      </c>
      <c r="E372" s="99"/>
      <c r="F372" s="99"/>
      <c r="G372" s="99"/>
      <c r="H372" s="99"/>
      <c r="I372" s="99"/>
      <c r="J372" s="99"/>
      <c r="K372" s="99"/>
      <c r="L372" s="99"/>
      <c r="M372" s="100"/>
      <c r="Z372" s="45">
        <v>967793.91</v>
      </c>
      <c r="AA372" s="45">
        <v>0</v>
      </c>
      <c r="AB372" s="45">
        <v>967793.91</v>
      </c>
      <c r="AC372" s="45">
        <v>167602.16</v>
      </c>
      <c r="AD372" s="45">
        <v>85.238441066649102</v>
      </c>
      <c r="AE372" s="101"/>
      <c r="AF372" s="101"/>
      <c r="AG372" s="24" t="s">
        <v>1</v>
      </c>
    </row>
    <row r="373" spans="1:33" ht="11.25" hidden="1" customHeight="1" x14ac:dyDescent="0.2">
      <c r="A373" s="26"/>
      <c r="B373" s="44"/>
      <c r="C373" s="43"/>
      <c r="D373" s="42"/>
      <c r="E373" s="102" t="s">
        <v>221</v>
      </c>
      <c r="F373" s="102"/>
      <c r="G373" s="102"/>
      <c r="H373" s="102"/>
      <c r="I373" s="102"/>
      <c r="J373" s="102"/>
      <c r="K373" s="102"/>
      <c r="L373" s="102"/>
      <c r="M373" s="103"/>
      <c r="Z373" s="38">
        <v>113223.4</v>
      </c>
      <c r="AA373" s="38">
        <v>0</v>
      </c>
      <c r="AB373" s="38">
        <v>113223.4</v>
      </c>
      <c r="AC373" s="38">
        <v>9280.7000000000007</v>
      </c>
      <c r="AD373" s="38">
        <v>92.424171925674315</v>
      </c>
      <c r="AE373" s="104"/>
      <c r="AF373" s="104"/>
      <c r="AG373" s="24" t="s">
        <v>1</v>
      </c>
    </row>
    <row r="374" spans="1:33" ht="11.25" hidden="1" customHeight="1" x14ac:dyDescent="0.2">
      <c r="A374" s="26"/>
      <c r="B374" s="44"/>
      <c r="C374" s="43"/>
      <c r="D374" s="43"/>
      <c r="E374" s="41"/>
      <c r="F374" s="102" t="s">
        <v>218</v>
      </c>
      <c r="G374" s="102"/>
      <c r="H374" s="102"/>
      <c r="I374" s="102"/>
      <c r="J374" s="102"/>
      <c r="K374" s="102"/>
      <c r="L374" s="102"/>
      <c r="M374" s="103"/>
      <c r="Z374" s="38">
        <v>113223.4</v>
      </c>
      <c r="AA374" s="38">
        <v>0</v>
      </c>
      <c r="AB374" s="38">
        <v>113223.4</v>
      </c>
      <c r="AC374" s="38">
        <v>9280.7000000000007</v>
      </c>
      <c r="AD374" s="38">
        <v>92.424171925674315</v>
      </c>
      <c r="AE374" s="104"/>
      <c r="AF374" s="104"/>
      <c r="AG374" s="24" t="s">
        <v>1</v>
      </c>
    </row>
    <row r="375" spans="1:33" ht="20.25" hidden="1" customHeight="1" x14ac:dyDescent="0.2">
      <c r="A375" s="26"/>
      <c r="B375" s="105" t="s">
        <v>217</v>
      </c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6"/>
      <c r="Z375" s="34">
        <v>113223.4</v>
      </c>
      <c r="AA375" s="34">
        <v>0</v>
      </c>
      <c r="AB375" s="34">
        <v>113223.4</v>
      </c>
      <c r="AC375" s="34">
        <v>9280.7000000000007</v>
      </c>
      <c r="AD375" s="34">
        <v>92.424171925674315</v>
      </c>
      <c r="AE375" s="107"/>
      <c r="AF375" s="107"/>
      <c r="AG375" s="24" t="s">
        <v>1</v>
      </c>
    </row>
    <row r="376" spans="1:33" ht="11.25" hidden="1" customHeight="1" x14ac:dyDescent="0.2">
      <c r="A376" s="26"/>
      <c r="B376" s="108">
        <v>10100</v>
      </c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109"/>
      <c r="Z376" s="27">
        <v>113223.4</v>
      </c>
      <c r="AA376" s="27">
        <v>0</v>
      </c>
      <c r="AB376" s="27">
        <v>113223.4</v>
      </c>
      <c r="AC376" s="27">
        <v>9280.7000000000007</v>
      </c>
      <c r="AD376" s="27">
        <v>92.424171925674315</v>
      </c>
      <c r="AE376" s="110"/>
      <c r="AF376" s="110"/>
      <c r="AG376" s="24" t="s">
        <v>1</v>
      </c>
    </row>
    <row r="377" spans="1:33" ht="11.25" hidden="1" customHeight="1" x14ac:dyDescent="0.2">
      <c r="A377" s="26"/>
      <c r="B377" s="108"/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9"/>
      <c r="Z377" s="27">
        <v>113223.4</v>
      </c>
      <c r="AA377" s="27">
        <v>0</v>
      </c>
      <c r="AB377" s="27">
        <v>113223.4</v>
      </c>
      <c r="AC377" s="27">
        <v>9280.7000000000007</v>
      </c>
      <c r="AD377" s="27">
        <v>92.424171925674315</v>
      </c>
      <c r="AE377" s="110"/>
      <c r="AF377" s="110"/>
      <c r="AG377" s="24" t="s">
        <v>1</v>
      </c>
    </row>
    <row r="378" spans="1:33" ht="21.75" hidden="1" customHeight="1" x14ac:dyDescent="0.2">
      <c r="A378" s="26"/>
      <c r="B378" s="44"/>
      <c r="C378" s="43"/>
      <c r="D378" s="42"/>
      <c r="E378" s="102" t="s">
        <v>216</v>
      </c>
      <c r="F378" s="102"/>
      <c r="G378" s="102"/>
      <c r="H378" s="102"/>
      <c r="I378" s="102"/>
      <c r="J378" s="102"/>
      <c r="K378" s="102"/>
      <c r="L378" s="102"/>
      <c r="M378" s="103"/>
      <c r="Z378" s="38">
        <v>489702.97</v>
      </c>
      <c r="AA378" s="38">
        <v>0</v>
      </c>
      <c r="AB378" s="38">
        <v>489702.97</v>
      </c>
      <c r="AC378" s="38">
        <v>53531.41</v>
      </c>
      <c r="AD378" s="38">
        <v>90.145800237197804</v>
      </c>
      <c r="AE378" s="104"/>
      <c r="AF378" s="104"/>
      <c r="AG378" s="24" t="s">
        <v>1</v>
      </c>
    </row>
    <row r="379" spans="1:33" ht="21.75" hidden="1" customHeight="1" x14ac:dyDescent="0.2">
      <c r="A379" s="26"/>
      <c r="B379" s="44"/>
      <c r="C379" s="43"/>
      <c r="D379" s="43"/>
      <c r="E379" s="41"/>
      <c r="F379" s="102" t="s">
        <v>213</v>
      </c>
      <c r="G379" s="102"/>
      <c r="H379" s="102"/>
      <c r="I379" s="102"/>
      <c r="J379" s="102"/>
      <c r="K379" s="102"/>
      <c r="L379" s="102"/>
      <c r="M379" s="103"/>
      <c r="Z379" s="38">
        <v>33511.31</v>
      </c>
      <c r="AA379" s="38">
        <v>0</v>
      </c>
      <c r="AB379" s="38">
        <v>33511.31</v>
      </c>
      <c r="AC379" s="38">
        <v>4185.8900000000003</v>
      </c>
      <c r="AD379" s="38">
        <v>88.89601880245749</v>
      </c>
      <c r="AE379" s="104"/>
      <c r="AF379" s="104"/>
      <c r="AG379" s="24" t="s">
        <v>1</v>
      </c>
    </row>
    <row r="380" spans="1:33" ht="20.25" hidden="1" customHeight="1" x14ac:dyDescent="0.2">
      <c r="A380" s="26"/>
      <c r="B380" s="105" t="s">
        <v>208</v>
      </c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6"/>
      <c r="Z380" s="34">
        <v>33511.31</v>
      </c>
      <c r="AA380" s="34">
        <v>0</v>
      </c>
      <c r="AB380" s="34">
        <v>33511.31</v>
      </c>
      <c r="AC380" s="34">
        <v>4185.8900000000003</v>
      </c>
      <c r="AD380" s="34">
        <v>88.89601880245749</v>
      </c>
      <c r="AE380" s="107"/>
      <c r="AF380" s="107"/>
      <c r="AG380" s="24" t="s">
        <v>1</v>
      </c>
    </row>
    <row r="381" spans="1:33" ht="53.25" hidden="1" customHeight="1" x14ac:dyDescent="0.2">
      <c r="A381" s="26"/>
      <c r="B381" s="108">
        <v>12247</v>
      </c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9"/>
      <c r="Z381" s="27">
        <v>29323.31</v>
      </c>
      <c r="AA381" s="27">
        <v>0</v>
      </c>
      <c r="AB381" s="27">
        <v>29323.31</v>
      </c>
      <c r="AC381" s="27">
        <v>3450.99</v>
      </c>
      <c r="AD381" s="27">
        <v>89.470438727905702</v>
      </c>
      <c r="AE381" s="110"/>
      <c r="AF381" s="110"/>
      <c r="AG381" s="24" t="s">
        <v>1</v>
      </c>
    </row>
    <row r="382" spans="1:33" ht="21.75" hidden="1" customHeight="1" x14ac:dyDescent="0.2">
      <c r="A382" s="26"/>
      <c r="B382" s="108" t="s">
        <v>212</v>
      </c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109"/>
      <c r="Z382" s="27">
        <v>29323.31</v>
      </c>
      <c r="AA382" s="27">
        <v>0</v>
      </c>
      <c r="AB382" s="27">
        <v>29323.31</v>
      </c>
      <c r="AC382" s="27">
        <v>3450.99</v>
      </c>
      <c r="AD382" s="27">
        <v>89.470438727905702</v>
      </c>
      <c r="AE382" s="110"/>
      <c r="AF382" s="110"/>
      <c r="AG382" s="24" t="s">
        <v>1</v>
      </c>
    </row>
    <row r="383" spans="1:33" ht="42.75" hidden="1" customHeight="1" x14ac:dyDescent="0.2">
      <c r="A383" s="26"/>
      <c r="B383" s="108">
        <v>12250</v>
      </c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  <c r="M383" s="109"/>
      <c r="Z383" s="27">
        <v>4188</v>
      </c>
      <c r="AA383" s="27">
        <v>0</v>
      </c>
      <c r="AB383" s="27">
        <v>4188</v>
      </c>
      <c r="AC383" s="27">
        <v>734.9</v>
      </c>
      <c r="AD383" s="27">
        <v>85.071807268073698</v>
      </c>
      <c r="AE383" s="110"/>
      <c r="AF383" s="110"/>
      <c r="AG383" s="24" t="s">
        <v>1</v>
      </c>
    </row>
    <row r="384" spans="1:33" ht="21.75" hidden="1" customHeight="1" x14ac:dyDescent="0.2">
      <c r="A384" s="26"/>
      <c r="B384" s="108" t="s">
        <v>209</v>
      </c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  <c r="M384" s="109"/>
      <c r="Z384" s="27">
        <v>4188</v>
      </c>
      <c r="AA384" s="27">
        <v>0</v>
      </c>
      <c r="AB384" s="27">
        <v>4188</v>
      </c>
      <c r="AC384" s="27">
        <v>734.9</v>
      </c>
      <c r="AD384" s="27">
        <v>85.071807268073698</v>
      </c>
      <c r="AE384" s="110"/>
      <c r="AF384" s="110"/>
      <c r="AG384" s="24" t="s">
        <v>1</v>
      </c>
    </row>
    <row r="385" spans="1:33" ht="42.75" hidden="1" customHeight="1" x14ac:dyDescent="0.2">
      <c r="A385" s="26"/>
      <c r="B385" s="44"/>
      <c r="C385" s="43"/>
      <c r="D385" s="43"/>
      <c r="E385" s="41"/>
      <c r="F385" s="102" t="s">
        <v>207</v>
      </c>
      <c r="G385" s="102"/>
      <c r="H385" s="102"/>
      <c r="I385" s="102"/>
      <c r="J385" s="102"/>
      <c r="K385" s="102"/>
      <c r="L385" s="102"/>
      <c r="M385" s="103"/>
      <c r="Z385" s="38">
        <v>51222.27</v>
      </c>
      <c r="AA385" s="38">
        <v>0</v>
      </c>
      <c r="AB385" s="38">
        <v>51222.27</v>
      </c>
      <c r="AC385" s="38">
        <v>0.03</v>
      </c>
      <c r="AD385" s="38">
        <v>99.999941431759211</v>
      </c>
      <c r="AE385" s="104"/>
      <c r="AF385" s="104"/>
      <c r="AG385" s="24" t="s">
        <v>1</v>
      </c>
    </row>
    <row r="386" spans="1:33" ht="14.25" hidden="1" customHeight="1" x14ac:dyDescent="0.2">
      <c r="A386" s="26"/>
      <c r="B386" s="105" t="s">
        <v>203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6"/>
      <c r="Z386" s="34">
        <v>51222.27</v>
      </c>
      <c r="AA386" s="34">
        <v>0</v>
      </c>
      <c r="AB386" s="34">
        <v>51222.27</v>
      </c>
      <c r="AC386" s="34">
        <v>0.03</v>
      </c>
      <c r="AD386" s="34">
        <v>99.999941431759211</v>
      </c>
      <c r="AE386" s="107"/>
      <c r="AF386" s="107"/>
      <c r="AG386" s="24" t="s">
        <v>1</v>
      </c>
    </row>
    <row r="387" spans="1:33" ht="42.75" hidden="1" customHeight="1" x14ac:dyDescent="0.2">
      <c r="A387" s="26"/>
      <c r="B387" s="108">
        <v>12231</v>
      </c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9"/>
      <c r="Z387" s="27">
        <v>51222.27</v>
      </c>
      <c r="AA387" s="27">
        <v>0</v>
      </c>
      <c r="AB387" s="27">
        <v>51222.27</v>
      </c>
      <c r="AC387" s="27">
        <v>0.03</v>
      </c>
      <c r="AD387" s="27">
        <v>99.999941431759211</v>
      </c>
      <c r="AE387" s="110"/>
      <c r="AF387" s="110"/>
      <c r="AG387" s="24" t="s">
        <v>1</v>
      </c>
    </row>
    <row r="388" spans="1:33" ht="42.75" hidden="1" customHeight="1" x14ac:dyDescent="0.2">
      <c r="A388" s="26"/>
      <c r="B388" s="108" t="s">
        <v>204</v>
      </c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109"/>
      <c r="Z388" s="27">
        <v>51222.27</v>
      </c>
      <c r="AA388" s="27">
        <v>0</v>
      </c>
      <c r="AB388" s="27">
        <v>51222.27</v>
      </c>
      <c r="AC388" s="27">
        <v>0.03</v>
      </c>
      <c r="AD388" s="27">
        <v>99.999941431759211</v>
      </c>
      <c r="AE388" s="110"/>
      <c r="AF388" s="110"/>
      <c r="AG388" s="24" t="s">
        <v>1</v>
      </c>
    </row>
    <row r="389" spans="1:33" ht="32.25" hidden="1" customHeight="1" x14ac:dyDescent="0.2">
      <c r="A389" s="26"/>
      <c r="B389" s="44"/>
      <c r="C389" s="43"/>
      <c r="D389" s="43"/>
      <c r="E389" s="41"/>
      <c r="F389" s="102" t="s">
        <v>202</v>
      </c>
      <c r="G389" s="102"/>
      <c r="H389" s="102"/>
      <c r="I389" s="102"/>
      <c r="J389" s="102"/>
      <c r="K389" s="102"/>
      <c r="L389" s="102"/>
      <c r="M389" s="103"/>
      <c r="Z389" s="38">
        <v>1721</v>
      </c>
      <c r="AA389" s="38">
        <v>0</v>
      </c>
      <c r="AB389" s="38">
        <v>1721</v>
      </c>
      <c r="AC389" s="38">
        <v>0</v>
      </c>
      <c r="AD389" s="38">
        <v>100</v>
      </c>
      <c r="AE389" s="104"/>
      <c r="AF389" s="104"/>
      <c r="AG389" s="24" t="s">
        <v>1</v>
      </c>
    </row>
    <row r="390" spans="1:33" ht="20.25" hidden="1" customHeight="1" x14ac:dyDescent="0.2">
      <c r="A390" s="26"/>
      <c r="B390" s="105" t="s">
        <v>197</v>
      </c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6"/>
      <c r="Z390" s="34">
        <v>1721</v>
      </c>
      <c r="AA390" s="34">
        <v>0</v>
      </c>
      <c r="AB390" s="34">
        <v>1721</v>
      </c>
      <c r="AC390" s="34">
        <v>0</v>
      </c>
      <c r="AD390" s="34">
        <v>100</v>
      </c>
      <c r="AE390" s="107"/>
      <c r="AF390" s="107"/>
      <c r="AG390" s="24" t="s">
        <v>1</v>
      </c>
    </row>
    <row r="391" spans="1:33" ht="11.25" hidden="1" customHeight="1" x14ac:dyDescent="0.2">
      <c r="A391" s="26"/>
      <c r="B391" s="108">
        <v>10200</v>
      </c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  <c r="M391" s="109"/>
      <c r="Z391" s="27">
        <v>1652.09</v>
      </c>
      <c r="AA391" s="27">
        <v>0</v>
      </c>
      <c r="AB391" s="27">
        <v>1652.09</v>
      </c>
      <c r="AC391" s="27">
        <v>0</v>
      </c>
      <c r="AD391" s="27">
        <v>100</v>
      </c>
      <c r="AE391" s="110"/>
      <c r="AF391" s="110"/>
      <c r="AG391" s="24" t="s">
        <v>1</v>
      </c>
    </row>
    <row r="392" spans="1:33" ht="21.75" hidden="1" customHeight="1" x14ac:dyDescent="0.2">
      <c r="A392" s="26"/>
      <c r="B392" s="108" t="s">
        <v>198</v>
      </c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109"/>
      <c r="Z392" s="27">
        <v>1652.09</v>
      </c>
      <c r="AA392" s="27">
        <v>0</v>
      </c>
      <c r="AB392" s="27">
        <v>1652.09</v>
      </c>
      <c r="AC392" s="27">
        <v>0</v>
      </c>
      <c r="AD392" s="27">
        <v>100</v>
      </c>
      <c r="AE392" s="110"/>
      <c r="AF392" s="110"/>
      <c r="AG392" s="24" t="s">
        <v>1</v>
      </c>
    </row>
    <row r="393" spans="1:33" ht="53.25" hidden="1" customHeight="1" x14ac:dyDescent="0.2">
      <c r="A393" s="26"/>
      <c r="B393" s="108">
        <v>12208</v>
      </c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109"/>
      <c r="Z393" s="27">
        <v>68.91</v>
      </c>
      <c r="AA393" s="27">
        <v>0</v>
      </c>
      <c r="AB393" s="27">
        <v>68.91</v>
      </c>
      <c r="AC393" s="27">
        <v>0</v>
      </c>
      <c r="AD393" s="27">
        <v>100</v>
      </c>
      <c r="AE393" s="110"/>
      <c r="AF393" s="110"/>
      <c r="AG393" s="24" t="s">
        <v>1</v>
      </c>
    </row>
    <row r="394" spans="1:33" ht="21.75" hidden="1" customHeight="1" x14ac:dyDescent="0.2">
      <c r="A394" s="26"/>
      <c r="B394" s="108" t="s">
        <v>201</v>
      </c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  <c r="M394" s="109"/>
      <c r="Z394" s="27">
        <v>0</v>
      </c>
      <c r="AA394" s="27">
        <v>0</v>
      </c>
      <c r="AB394" s="27">
        <v>0</v>
      </c>
      <c r="AC394" s="27">
        <v>0</v>
      </c>
      <c r="AD394" s="27">
        <v>0</v>
      </c>
      <c r="AE394" s="110"/>
      <c r="AF394" s="110"/>
      <c r="AG394" s="24" t="s">
        <v>1</v>
      </c>
    </row>
    <row r="395" spans="1:33" ht="21.75" hidden="1" customHeight="1" x14ac:dyDescent="0.2">
      <c r="A395" s="26"/>
      <c r="B395" s="108" t="s">
        <v>198</v>
      </c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  <c r="M395" s="109"/>
      <c r="Z395" s="27">
        <v>68.91</v>
      </c>
      <c r="AA395" s="27">
        <v>0</v>
      </c>
      <c r="AB395" s="27">
        <v>68.91</v>
      </c>
      <c r="AC395" s="27">
        <v>0</v>
      </c>
      <c r="AD395" s="27">
        <v>100</v>
      </c>
      <c r="AE395" s="110"/>
      <c r="AF395" s="110"/>
      <c r="AG395" s="24" t="s">
        <v>1</v>
      </c>
    </row>
    <row r="396" spans="1:33" ht="42.75" hidden="1" customHeight="1" x14ac:dyDescent="0.2">
      <c r="A396" s="26"/>
      <c r="B396" s="44"/>
      <c r="C396" s="43"/>
      <c r="D396" s="43"/>
      <c r="E396" s="41"/>
      <c r="F396" s="102" t="s">
        <v>196</v>
      </c>
      <c r="G396" s="102"/>
      <c r="H396" s="102"/>
      <c r="I396" s="102"/>
      <c r="J396" s="102"/>
      <c r="K396" s="102"/>
      <c r="L396" s="102"/>
      <c r="M396" s="103"/>
      <c r="Z396" s="38">
        <v>4000</v>
      </c>
      <c r="AA396" s="38">
        <v>0</v>
      </c>
      <c r="AB396" s="38">
        <v>4000</v>
      </c>
      <c r="AC396" s="38">
        <v>0</v>
      </c>
      <c r="AD396" s="38">
        <v>100</v>
      </c>
      <c r="AE396" s="104"/>
      <c r="AF396" s="104"/>
      <c r="AG396" s="24" t="s">
        <v>1</v>
      </c>
    </row>
    <row r="397" spans="1:33" ht="49.5" hidden="1" customHeight="1" x14ac:dyDescent="0.2">
      <c r="A397" s="26"/>
      <c r="B397" s="105" t="s">
        <v>192</v>
      </c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6"/>
      <c r="Z397" s="34">
        <v>4000</v>
      </c>
      <c r="AA397" s="34">
        <v>0</v>
      </c>
      <c r="AB397" s="34">
        <v>4000</v>
      </c>
      <c r="AC397" s="34">
        <v>0</v>
      </c>
      <c r="AD397" s="34">
        <v>100</v>
      </c>
      <c r="AE397" s="107"/>
      <c r="AF397" s="107"/>
      <c r="AG397" s="24" t="s">
        <v>1</v>
      </c>
    </row>
    <row r="398" spans="1:33" ht="12" hidden="1" customHeight="1" x14ac:dyDescent="0.2">
      <c r="A398" s="26"/>
      <c r="B398" s="108">
        <v>12206</v>
      </c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  <c r="M398" s="109"/>
      <c r="Z398" s="27">
        <v>4000</v>
      </c>
      <c r="AA398" s="27">
        <v>0</v>
      </c>
      <c r="AB398" s="27">
        <v>4000</v>
      </c>
      <c r="AC398" s="27">
        <v>0</v>
      </c>
      <c r="AD398" s="27">
        <v>100</v>
      </c>
      <c r="AE398" s="110"/>
      <c r="AF398" s="110"/>
      <c r="AG398" s="24" t="s">
        <v>1</v>
      </c>
    </row>
    <row r="399" spans="1:33" ht="42.75" hidden="1" customHeight="1" x14ac:dyDescent="0.2">
      <c r="A399" s="26"/>
      <c r="B399" s="108" t="s">
        <v>193</v>
      </c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  <c r="M399" s="109"/>
      <c r="Z399" s="27">
        <v>4000</v>
      </c>
      <c r="AA399" s="27">
        <v>0</v>
      </c>
      <c r="AB399" s="27">
        <v>4000</v>
      </c>
      <c r="AC399" s="27">
        <v>0</v>
      </c>
      <c r="AD399" s="27">
        <v>100</v>
      </c>
      <c r="AE399" s="110"/>
      <c r="AF399" s="110"/>
      <c r="AG399" s="24" t="s">
        <v>1</v>
      </c>
    </row>
    <row r="400" spans="1:33" ht="32.25" hidden="1" customHeight="1" x14ac:dyDescent="0.2">
      <c r="A400" s="26"/>
      <c r="B400" s="44"/>
      <c r="C400" s="43"/>
      <c r="D400" s="43"/>
      <c r="E400" s="41"/>
      <c r="F400" s="102" t="s">
        <v>191</v>
      </c>
      <c r="G400" s="102"/>
      <c r="H400" s="102"/>
      <c r="I400" s="102"/>
      <c r="J400" s="102"/>
      <c r="K400" s="102"/>
      <c r="L400" s="102"/>
      <c r="M400" s="103"/>
      <c r="Z400" s="38">
        <v>0</v>
      </c>
      <c r="AA400" s="38">
        <v>0</v>
      </c>
      <c r="AB400" s="38">
        <v>0</v>
      </c>
      <c r="AC400" s="38">
        <v>0</v>
      </c>
      <c r="AD400" s="38">
        <v>0</v>
      </c>
      <c r="AE400" s="104"/>
      <c r="AF400" s="104"/>
      <c r="AG400" s="24" t="s">
        <v>1</v>
      </c>
    </row>
    <row r="401" spans="1:33" ht="39.75" hidden="1" customHeight="1" x14ac:dyDescent="0.2">
      <c r="A401" s="26"/>
      <c r="B401" s="105" t="s">
        <v>190</v>
      </c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6"/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107"/>
      <c r="AF401" s="107"/>
      <c r="AG401" s="24" t="s">
        <v>1</v>
      </c>
    </row>
    <row r="402" spans="1:33" ht="11.25" hidden="1" customHeight="1" x14ac:dyDescent="0.2">
      <c r="A402" s="26"/>
      <c r="B402" s="108">
        <v>10200</v>
      </c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109"/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110"/>
      <c r="AF402" s="110"/>
      <c r="AG402" s="24" t="s">
        <v>1</v>
      </c>
    </row>
    <row r="403" spans="1:33" ht="32.25" hidden="1" customHeight="1" x14ac:dyDescent="0.2">
      <c r="A403" s="26"/>
      <c r="B403" s="108" t="s">
        <v>46</v>
      </c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  <c r="M403" s="109"/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110"/>
      <c r="AF403" s="110"/>
      <c r="AG403" s="24" t="s">
        <v>1</v>
      </c>
    </row>
    <row r="404" spans="1:33" ht="32.25" hidden="1" customHeight="1" x14ac:dyDescent="0.2">
      <c r="A404" s="26"/>
      <c r="B404" s="108">
        <v>12305</v>
      </c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  <c r="M404" s="109"/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110"/>
      <c r="AF404" s="110"/>
      <c r="AG404" s="24" t="s">
        <v>1</v>
      </c>
    </row>
    <row r="405" spans="1:33" ht="32.25" hidden="1" customHeight="1" x14ac:dyDescent="0.2">
      <c r="A405" s="26"/>
      <c r="B405" s="108" t="s">
        <v>46</v>
      </c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  <c r="M405" s="109"/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110"/>
      <c r="AF405" s="110"/>
      <c r="AG405" s="24" t="s">
        <v>1</v>
      </c>
    </row>
    <row r="406" spans="1:33" ht="11.25" hidden="1" customHeight="1" x14ac:dyDescent="0.2">
      <c r="A406" s="26"/>
      <c r="B406" s="44"/>
      <c r="C406" s="43"/>
      <c r="D406" s="43"/>
      <c r="E406" s="41"/>
      <c r="F406" s="102" t="s">
        <v>189</v>
      </c>
      <c r="G406" s="102"/>
      <c r="H406" s="102"/>
      <c r="I406" s="102"/>
      <c r="J406" s="102"/>
      <c r="K406" s="102"/>
      <c r="L406" s="102"/>
      <c r="M406" s="103"/>
      <c r="Z406" s="38">
        <v>2265.5500000000002</v>
      </c>
      <c r="AA406" s="38">
        <v>0</v>
      </c>
      <c r="AB406" s="38">
        <v>2265.5500000000002</v>
      </c>
      <c r="AC406" s="38">
        <v>918.55</v>
      </c>
      <c r="AD406" s="38">
        <v>71.15197387016741</v>
      </c>
      <c r="AE406" s="104"/>
      <c r="AF406" s="104"/>
      <c r="AG406" s="24" t="s">
        <v>1</v>
      </c>
    </row>
    <row r="407" spans="1:33" ht="21.75" hidden="1" customHeight="1" x14ac:dyDescent="0.2">
      <c r="A407" s="26"/>
      <c r="B407" s="44"/>
      <c r="C407" s="43"/>
      <c r="D407" s="43"/>
      <c r="E407" s="48"/>
      <c r="F407" s="41"/>
      <c r="G407" s="108" t="s">
        <v>188</v>
      </c>
      <c r="H407" s="108"/>
      <c r="I407" s="108"/>
      <c r="J407" s="108"/>
      <c r="K407" s="108"/>
      <c r="L407" s="108"/>
      <c r="M407" s="109"/>
      <c r="Z407" s="27">
        <v>2265.5500000000002</v>
      </c>
      <c r="AA407" s="27">
        <v>0</v>
      </c>
      <c r="AB407" s="27">
        <v>2265.5500000000002</v>
      </c>
      <c r="AC407" s="27">
        <v>918.55</v>
      </c>
      <c r="AD407" s="27">
        <v>71.15197387016741</v>
      </c>
      <c r="AE407" s="110"/>
      <c r="AF407" s="110"/>
      <c r="AG407" s="24" t="s">
        <v>1</v>
      </c>
    </row>
    <row r="408" spans="1:33" ht="20.25" hidden="1" customHeight="1" x14ac:dyDescent="0.2">
      <c r="A408" s="26"/>
      <c r="B408" s="105" t="s">
        <v>183</v>
      </c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6"/>
      <c r="Z408" s="34">
        <v>2265.5500000000002</v>
      </c>
      <c r="AA408" s="34">
        <v>0</v>
      </c>
      <c r="AB408" s="34">
        <v>2265.5500000000002</v>
      </c>
      <c r="AC408" s="34">
        <v>918.55</v>
      </c>
      <c r="AD408" s="34">
        <v>71.15197387016741</v>
      </c>
      <c r="AE408" s="107"/>
      <c r="AF408" s="107"/>
      <c r="AG408" s="24" t="s">
        <v>1</v>
      </c>
    </row>
    <row r="409" spans="1:33" ht="11.25" hidden="1" customHeight="1" x14ac:dyDescent="0.2">
      <c r="A409" s="26"/>
      <c r="B409" s="108">
        <v>10200</v>
      </c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109"/>
      <c r="Z409" s="27">
        <v>2174.92</v>
      </c>
      <c r="AA409" s="27">
        <v>0</v>
      </c>
      <c r="AB409" s="27">
        <v>2174.92</v>
      </c>
      <c r="AC409" s="27">
        <v>881.8</v>
      </c>
      <c r="AD409" s="27">
        <v>71.152084587400878</v>
      </c>
      <c r="AE409" s="110"/>
      <c r="AF409" s="110"/>
      <c r="AG409" s="24" t="s">
        <v>1</v>
      </c>
    </row>
    <row r="410" spans="1:33" ht="21.75" hidden="1" customHeight="1" x14ac:dyDescent="0.2">
      <c r="A410" s="26"/>
      <c r="B410" s="108" t="s">
        <v>184</v>
      </c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  <c r="M410" s="109"/>
      <c r="Z410" s="27">
        <v>2174.92</v>
      </c>
      <c r="AA410" s="27">
        <v>0</v>
      </c>
      <c r="AB410" s="27">
        <v>2174.92</v>
      </c>
      <c r="AC410" s="27">
        <v>881.8</v>
      </c>
      <c r="AD410" s="27">
        <v>71.152084587400878</v>
      </c>
      <c r="AE410" s="110"/>
      <c r="AF410" s="110"/>
      <c r="AG410" s="24" t="s">
        <v>1</v>
      </c>
    </row>
    <row r="411" spans="1:33" ht="32.25" hidden="1" customHeight="1" x14ac:dyDescent="0.2">
      <c r="A411" s="26"/>
      <c r="B411" s="108">
        <v>12214</v>
      </c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  <c r="M411" s="109"/>
      <c r="Z411" s="27">
        <v>90.63</v>
      </c>
      <c r="AA411" s="27">
        <v>0</v>
      </c>
      <c r="AB411" s="27">
        <v>90.63</v>
      </c>
      <c r="AC411" s="27">
        <v>36.75</v>
      </c>
      <c r="AD411" s="27">
        <v>71.149317004239293</v>
      </c>
      <c r="AE411" s="110"/>
      <c r="AF411" s="110"/>
      <c r="AG411" s="24" t="s">
        <v>1</v>
      </c>
    </row>
    <row r="412" spans="1:33" ht="21.75" hidden="1" customHeight="1" x14ac:dyDescent="0.2">
      <c r="A412" s="26"/>
      <c r="B412" s="108" t="s">
        <v>184</v>
      </c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  <c r="M412" s="109"/>
      <c r="Z412" s="27">
        <v>90.63</v>
      </c>
      <c r="AA412" s="27">
        <v>0</v>
      </c>
      <c r="AB412" s="27">
        <v>90.63</v>
      </c>
      <c r="AC412" s="27">
        <v>36.75</v>
      </c>
      <c r="AD412" s="27">
        <v>71.149317004239293</v>
      </c>
      <c r="AE412" s="110"/>
      <c r="AF412" s="110"/>
      <c r="AG412" s="24" t="s">
        <v>1</v>
      </c>
    </row>
    <row r="413" spans="1:33" ht="8.25" hidden="1" customHeight="1" x14ac:dyDescent="0.2">
      <c r="A413" s="26"/>
      <c r="B413" s="44"/>
      <c r="C413" s="43"/>
      <c r="D413" s="43"/>
      <c r="E413" s="41"/>
      <c r="F413" s="102" t="s">
        <v>182</v>
      </c>
      <c r="G413" s="102"/>
      <c r="H413" s="102"/>
      <c r="I413" s="102"/>
      <c r="J413" s="102"/>
      <c r="K413" s="102"/>
      <c r="L413" s="102"/>
      <c r="M413" s="103"/>
      <c r="Z413" s="38">
        <v>4576.0600000000004</v>
      </c>
      <c r="AA413" s="38">
        <v>0</v>
      </c>
      <c r="AB413" s="38">
        <v>4576.0600000000004</v>
      </c>
      <c r="AC413" s="38">
        <v>2600.2399999999998</v>
      </c>
      <c r="AD413" s="38">
        <v>63.76628624778786</v>
      </c>
      <c r="AE413" s="104"/>
      <c r="AF413" s="104"/>
      <c r="AG413" s="24" t="s">
        <v>1</v>
      </c>
    </row>
    <row r="414" spans="1:33" ht="30" hidden="1" customHeight="1" x14ac:dyDescent="0.2">
      <c r="A414" s="26"/>
      <c r="B414" s="105" t="s">
        <v>177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6"/>
      <c r="Z414" s="34">
        <v>4576.0600000000004</v>
      </c>
      <c r="AA414" s="34">
        <v>0</v>
      </c>
      <c r="AB414" s="34">
        <v>4576.0600000000004</v>
      </c>
      <c r="AC414" s="34">
        <v>2600.2399999999998</v>
      </c>
      <c r="AD414" s="34">
        <v>63.76628624778786</v>
      </c>
      <c r="AE414" s="107"/>
      <c r="AF414" s="107"/>
      <c r="AG414" s="24" t="s">
        <v>1</v>
      </c>
    </row>
    <row r="415" spans="1:33" ht="11.25" hidden="1" customHeight="1" x14ac:dyDescent="0.2">
      <c r="A415" s="26"/>
      <c r="B415" s="108">
        <v>10200</v>
      </c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  <c r="M415" s="109"/>
      <c r="Z415" s="27">
        <v>3569.33</v>
      </c>
      <c r="AA415" s="27">
        <v>0</v>
      </c>
      <c r="AB415" s="27">
        <v>3569.33</v>
      </c>
      <c r="AC415" s="27">
        <v>2028.19</v>
      </c>
      <c r="AD415" s="27">
        <v>63.766388983673096</v>
      </c>
      <c r="AE415" s="110"/>
      <c r="AF415" s="110"/>
      <c r="AG415" s="24" t="s">
        <v>1</v>
      </c>
    </row>
    <row r="416" spans="1:33" ht="21.75" hidden="1" customHeight="1" x14ac:dyDescent="0.2">
      <c r="A416" s="26"/>
      <c r="B416" s="108" t="s">
        <v>181</v>
      </c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  <c r="M416" s="109"/>
      <c r="Z416" s="27">
        <v>3569.33</v>
      </c>
      <c r="AA416" s="27">
        <v>0</v>
      </c>
      <c r="AB416" s="27">
        <v>3569.33</v>
      </c>
      <c r="AC416" s="27">
        <v>2028.19</v>
      </c>
      <c r="AD416" s="27">
        <v>63.766388983673096</v>
      </c>
      <c r="AE416" s="110"/>
      <c r="AF416" s="110"/>
      <c r="AG416" s="24" t="s">
        <v>1</v>
      </c>
    </row>
    <row r="417" spans="1:33" ht="21.75" hidden="1" customHeight="1" x14ac:dyDescent="0.2">
      <c r="A417" s="26"/>
      <c r="B417" s="108">
        <v>12201</v>
      </c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  <c r="M417" s="109"/>
      <c r="Z417" s="27">
        <v>1006.73</v>
      </c>
      <c r="AA417" s="27">
        <v>0</v>
      </c>
      <c r="AB417" s="27">
        <v>1006.73</v>
      </c>
      <c r="AC417" s="27">
        <v>572.04999999999995</v>
      </c>
      <c r="AD417" s="27">
        <v>63.765922003559687</v>
      </c>
      <c r="AE417" s="110"/>
      <c r="AF417" s="110"/>
      <c r="AG417" s="24" t="s">
        <v>1</v>
      </c>
    </row>
    <row r="418" spans="1:33" ht="21.75" hidden="1" customHeight="1" x14ac:dyDescent="0.2">
      <c r="A418" s="26"/>
      <c r="B418" s="108" t="s">
        <v>181</v>
      </c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  <c r="M418" s="109"/>
      <c r="Z418" s="27">
        <v>1006.73</v>
      </c>
      <c r="AA418" s="27">
        <v>0</v>
      </c>
      <c r="AB418" s="27">
        <v>1006.73</v>
      </c>
      <c r="AC418" s="27">
        <v>572.04999999999995</v>
      </c>
      <c r="AD418" s="27">
        <v>63.765922003559687</v>
      </c>
      <c r="AE418" s="110"/>
      <c r="AF418" s="110"/>
      <c r="AG418" s="24" t="s">
        <v>1</v>
      </c>
    </row>
    <row r="419" spans="1:33" ht="21.75" hidden="1" customHeight="1" x14ac:dyDescent="0.2">
      <c r="A419" s="26"/>
      <c r="B419" s="108" t="s">
        <v>178</v>
      </c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  <c r="M419" s="109"/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110"/>
      <c r="AF419" s="110"/>
      <c r="AG419" s="24" t="s">
        <v>1</v>
      </c>
    </row>
    <row r="420" spans="1:33" ht="21.75" hidden="1" customHeight="1" x14ac:dyDescent="0.2">
      <c r="A420" s="26"/>
      <c r="B420" s="44"/>
      <c r="C420" s="43"/>
      <c r="D420" s="43"/>
      <c r="E420" s="41"/>
      <c r="F420" s="102" t="s">
        <v>176</v>
      </c>
      <c r="G420" s="102"/>
      <c r="H420" s="102"/>
      <c r="I420" s="102"/>
      <c r="J420" s="102"/>
      <c r="K420" s="102"/>
      <c r="L420" s="102"/>
      <c r="M420" s="103"/>
      <c r="Z420" s="38">
        <v>1334.2</v>
      </c>
      <c r="AA420" s="38">
        <v>0</v>
      </c>
      <c r="AB420" s="38">
        <v>1334.2</v>
      </c>
      <c r="AC420" s="38">
        <v>0</v>
      </c>
      <c r="AD420" s="38">
        <v>100</v>
      </c>
      <c r="AE420" s="104"/>
      <c r="AF420" s="104"/>
      <c r="AG420" s="24" t="s">
        <v>1</v>
      </c>
    </row>
    <row r="421" spans="1:33" ht="30" hidden="1" customHeight="1" x14ac:dyDescent="0.2">
      <c r="A421" s="26"/>
      <c r="B421" s="105" t="s">
        <v>171</v>
      </c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6"/>
      <c r="Z421" s="34">
        <v>1334.2</v>
      </c>
      <c r="AA421" s="34">
        <v>0</v>
      </c>
      <c r="AB421" s="34">
        <v>1334.2</v>
      </c>
      <c r="AC421" s="34">
        <v>0</v>
      </c>
      <c r="AD421" s="34">
        <v>100</v>
      </c>
      <c r="AE421" s="107"/>
      <c r="AF421" s="107"/>
      <c r="AG421" s="24" t="s">
        <v>1</v>
      </c>
    </row>
    <row r="422" spans="1:33" ht="11.25" hidden="1" customHeight="1" x14ac:dyDescent="0.2">
      <c r="A422" s="26"/>
      <c r="B422" s="108">
        <v>10200</v>
      </c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109"/>
      <c r="Z422" s="27">
        <v>1040.68</v>
      </c>
      <c r="AA422" s="27">
        <v>0</v>
      </c>
      <c r="AB422" s="27">
        <v>1040.68</v>
      </c>
      <c r="AC422" s="27">
        <v>0</v>
      </c>
      <c r="AD422" s="27">
        <v>100</v>
      </c>
      <c r="AE422" s="110"/>
      <c r="AF422" s="110"/>
      <c r="AG422" s="24" t="s">
        <v>1</v>
      </c>
    </row>
    <row r="423" spans="1:33" ht="32.25" hidden="1" customHeight="1" x14ac:dyDescent="0.2">
      <c r="A423" s="26"/>
      <c r="B423" s="108" t="s">
        <v>175</v>
      </c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  <c r="M423" s="109"/>
      <c r="Z423" s="27">
        <v>1040.68</v>
      </c>
      <c r="AA423" s="27">
        <v>0</v>
      </c>
      <c r="AB423" s="27">
        <v>1040.68</v>
      </c>
      <c r="AC423" s="27">
        <v>0</v>
      </c>
      <c r="AD423" s="27">
        <v>100</v>
      </c>
      <c r="AE423" s="110"/>
      <c r="AF423" s="110"/>
      <c r="AG423" s="24" t="s">
        <v>1</v>
      </c>
    </row>
    <row r="424" spans="1:33" ht="32.25" hidden="1" customHeight="1" x14ac:dyDescent="0.2">
      <c r="A424" s="26"/>
      <c r="B424" s="108">
        <v>12203</v>
      </c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  <c r="M424" s="109"/>
      <c r="Z424" s="27">
        <v>293.52</v>
      </c>
      <c r="AA424" s="27">
        <v>0</v>
      </c>
      <c r="AB424" s="27">
        <v>293.52</v>
      </c>
      <c r="AC424" s="27">
        <v>0</v>
      </c>
      <c r="AD424" s="27">
        <v>100</v>
      </c>
      <c r="AE424" s="110"/>
      <c r="AF424" s="110"/>
      <c r="AG424" s="24" t="s">
        <v>1</v>
      </c>
    </row>
    <row r="425" spans="1:33" ht="32.25" hidden="1" customHeight="1" x14ac:dyDescent="0.2">
      <c r="A425" s="26"/>
      <c r="B425" s="108" t="s">
        <v>175</v>
      </c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  <c r="M425" s="109"/>
      <c r="Z425" s="27">
        <v>293.52</v>
      </c>
      <c r="AA425" s="27">
        <v>0</v>
      </c>
      <c r="AB425" s="27">
        <v>293.52</v>
      </c>
      <c r="AC425" s="27">
        <v>0</v>
      </c>
      <c r="AD425" s="27">
        <v>100</v>
      </c>
      <c r="AE425" s="110"/>
      <c r="AF425" s="110"/>
      <c r="AG425" s="24" t="s">
        <v>1</v>
      </c>
    </row>
    <row r="426" spans="1:33" ht="32.25" hidden="1" customHeight="1" x14ac:dyDescent="0.2">
      <c r="A426" s="26"/>
      <c r="B426" s="108" t="s">
        <v>172</v>
      </c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  <c r="M426" s="109"/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110"/>
      <c r="AF426" s="110"/>
      <c r="AG426" s="24" t="s">
        <v>1</v>
      </c>
    </row>
    <row r="427" spans="1:33" ht="11.25" hidden="1" customHeight="1" x14ac:dyDescent="0.2">
      <c r="A427" s="26"/>
      <c r="B427" s="44"/>
      <c r="C427" s="43"/>
      <c r="D427" s="43"/>
      <c r="E427" s="41"/>
      <c r="F427" s="102" t="s">
        <v>170</v>
      </c>
      <c r="G427" s="102"/>
      <c r="H427" s="102"/>
      <c r="I427" s="102"/>
      <c r="J427" s="102"/>
      <c r="K427" s="102"/>
      <c r="L427" s="102"/>
      <c r="M427" s="103"/>
      <c r="Z427" s="38">
        <v>248.44</v>
      </c>
      <c r="AA427" s="38">
        <v>0</v>
      </c>
      <c r="AB427" s="38">
        <v>248.44</v>
      </c>
      <c r="AC427" s="38">
        <v>0.06</v>
      </c>
      <c r="AD427" s="38">
        <v>99.975855130784709</v>
      </c>
      <c r="AE427" s="104"/>
      <c r="AF427" s="104"/>
      <c r="AG427" s="24" t="s">
        <v>1</v>
      </c>
    </row>
    <row r="428" spans="1:33" ht="11.25" hidden="1" customHeight="1" x14ac:dyDescent="0.2">
      <c r="A428" s="26"/>
      <c r="B428" s="105" t="s">
        <v>166</v>
      </c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6"/>
      <c r="Z428" s="34">
        <v>248.44</v>
      </c>
      <c r="AA428" s="34">
        <v>0</v>
      </c>
      <c r="AB428" s="34">
        <v>248.44</v>
      </c>
      <c r="AC428" s="34">
        <v>0.06</v>
      </c>
      <c r="AD428" s="34">
        <v>99.975855130784709</v>
      </c>
      <c r="AE428" s="107"/>
      <c r="AF428" s="107"/>
      <c r="AG428" s="24" t="s">
        <v>1</v>
      </c>
    </row>
    <row r="429" spans="1:33" ht="11.25" hidden="1" customHeight="1" x14ac:dyDescent="0.2">
      <c r="A429" s="26"/>
      <c r="B429" s="108">
        <v>10200</v>
      </c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  <c r="M429" s="109"/>
      <c r="Z429" s="27">
        <v>193.78</v>
      </c>
      <c r="AA429" s="27">
        <v>0</v>
      </c>
      <c r="AB429" s="27">
        <v>193.78</v>
      </c>
      <c r="AC429" s="27">
        <v>0.02</v>
      </c>
      <c r="AD429" s="27">
        <v>99.989680082559332</v>
      </c>
      <c r="AE429" s="110"/>
      <c r="AF429" s="110"/>
      <c r="AG429" s="24" t="s">
        <v>1</v>
      </c>
    </row>
    <row r="430" spans="1:33" ht="11.25" hidden="1" customHeight="1" x14ac:dyDescent="0.2">
      <c r="A430" s="26"/>
      <c r="B430" s="108" t="s">
        <v>169</v>
      </c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9"/>
      <c r="Z430" s="27">
        <v>193.78</v>
      </c>
      <c r="AA430" s="27">
        <v>0</v>
      </c>
      <c r="AB430" s="27">
        <v>193.78</v>
      </c>
      <c r="AC430" s="27">
        <v>0.02</v>
      </c>
      <c r="AD430" s="27">
        <v>99.989680082559332</v>
      </c>
      <c r="AE430" s="110"/>
      <c r="AF430" s="110"/>
      <c r="AG430" s="24" t="s">
        <v>1</v>
      </c>
    </row>
    <row r="431" spans="1:33" ht="11.25" hidden="1" customHeight="1" x14ac:dyDescent="0.2">
      <c r="A431" s="26"/>
      <c r="B431" s="108" t="s">
        <v>146</v>
      </c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  <c r="M431" s="109"/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110"/>
      <c r="AF431" s="110"/>
      <c r="AG431" s="24" t="s">
        <v>1</v>
      </c>
    </row>
    <row r="432" spans="1:33" ht="42.75" hidden="1" customHeight="1" x14ac:dyDescent="0.2">
      <c r="A432" s="26"/>
      <c r="B432" s="108">
        <v>12209</v>
      </c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  <c r="M432" s="109"/>
      <c r="Z432" s="27">
        <v>54.66</v>
      </c>
      <c r="AA432" s="27">
        <v>0</v>
      </c>
      <c r="AB432" s="27">
        <v>54.66</v>
      </c>
      <c r="AC432" s="27">
        <v>0.04</v>
      </c>
      <c r="AD432" s="27">
        <v>99.926873857404019</v>
      </c>
      <c r="AE432" s="110"/>
      <c r="AF432" s="110"/>
      <c r="AG432" s="24" t="s">
        <v>1</v>
      </c>
    </row>
    <row r="433" spans="1:33" ht="11.25" hidden="1" customHeight="1" x14ac:dyDescent="0.2">
      <c r="A433" s="26"/>
      <c r="B433" s="108" t="s">
        <v>169</v>
      </c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  <c r="M433" s="109"/>
      <c r="Z433" s="27">
        <v>54.66</v>
      </c>
      <c r="AA433" s="27">
        <v>0</v>
      </c>
      <c r="AB433" s="27">
        <v>54.66</v>
      </c>
      <c r="AC433" s="27">
        <v>0.04</v>
      </c>
      <c r="AD433" s="27">
        <v>99.926873857404019</v>
      </c>
      <c r="AE433" s="110"/>
      <c r="AF433" s="110"/>
      <c r="AG433" s="24" t="s">
        <v>1</v>
      </c>
    </row>
    <row r="434" spans="1:33" ht="11.25" hidden="1" customHeight="1" x14ac:dyDescent="0.2">
      <c r="A434" s="26"/>
      <c r="B434" s="108" t="s">
        <v>146</v>
      </c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  <c r="M434" s="109"/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110"/>
      <c r="AF434" s="110"/>
      <c r="AG434" s="24" t="s">
        <v>1</v>
      </c>
    </row>
    <row r="435" spans="1:33" ht="42.75" hidden="1" customHeight="1" x14ac:dyDescent="0.2">
      <c r="A435" s="26"/>
      <c r="B435" s="44"/>
      <c r="C435" s="43"/>
      <c r="D435" s="43"/>
      <c r="E435" s="41"/>
      <c r="F435" s="102" t="s">
        <v>165</v>
      </c>
      <c r="G435" s="102"/>
      <c r="H435" s="102"/>
      <c r="I435" s="102"/>
      <c r="J435" s="102"/>
      <c r="K435" s="102"/>
      <c r="L435" s="102"/>
      <c r="M435" s="103"/>
      <c r="Z435" s="38">
        <v>95.57</v>
      </c>
      <c r="AA435" s="38">
        <v>0</v>
      </c>
      <c r="AB435" s="38">
        <v>95.57</v>
      </c>
      <c r="AC435" s="38">
        <v>0</v>
      </c>
      <c r="AD435" s="38">
        <v>100.00000000000001</v>
      </c>
      <c r="AE435" s="104"/>
      <c r="AF435" s="104"/>
      <c r="AG435" s="24" t="s">
        <v>1</v>
      </c>
    </row>
    <row r="436" spans="1:33" ht="39.75" hidden="1" customHeight="1" x14ac:dyDescent="0.2">
      <c r="A436" s="26"/>
      <c r="B436" s="105" t="s">
        <v>161</v>
      </c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6"/>
      <c r="Z436" s="34">
        <v>95.57</v>
      </c>
      <c r="AA436" s="34">
        <v>0</v>
      </c>
      <c r="AB436" s="34">
        <v>95.57</v>
      </c>
      <c r="AC436" s="34">
        <v>0</v>
      </c>
      <c r="AD436" s="34">
        <v>100.00000000000001</v>
      </c>
      <c r="AE436" s="107"/>
      <c r="AF436" s="107"/>
      <c r="AG436" s="24" t="s">
        <v>1</v>
      </c>
    </row>
    <row r="437" spans="1:33" ht="3" hidden="1" customHeight="1" x14ac:dyDescent="0.2">
      <c r="A437" s="26"/>
      <c r="B437" s="108">
        <v>12219</v>
      </c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  <c r="M437" s="109"/>
      <c r="Z437" s="27">
        <v>95.57</v>
      </c>
      <c r="AA437" s="27">
        <v>0</v>
      </c>
      <c r="AB437" s="27">
        <v>95.57</v>
      </c>
      <c r="AC437" s="27">
        <v>0</v>
      </c>
      <c r="AD437" s="27">
        <v>100.00000000000001</v>
      </c>
      <c r="AE437" s="110"/>
      <c r="AF437" s="110"/>
      <c r="AG437" s="24" t="s">
        <v>1</v>
      </c>
    </row>
    <row r="438" spans="1:33" ht="32.25" hidden="1" customHeight="1" x14ac:dyDescent="0.2">
      <c r="A438" s="26"/>
      <c r="B438" s="108" t="s">
        <v>162</v>
      </c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109"/>
      <c r="Z438" s="27">
        <v>95.57</v>
      </c>
      <c r="AA438" s="27">
        <v>0</v>
      </c>
      <c r="AB438" s="27">
        <v>95.57</v>
      </c>
      <c r="AC438" s="27">
        <v>0</v>
      </c>
      <c r="AD438" s="27">
        <v>100.00000000000001</v>
      </c>
      <c r="AE438" s="110"/>
      <c r="AF438" s="110"/>
      <c r="AG438" s="24" t="s">
        <v>1</v>
      </c>
    </row>
    <row r="439" spans="1:33" ht="11.25" hidden="1" customHeight="1" x14ac:dyDescent="0.2">
      <c r="A439" s="26"/>
      <c r="B439" s="44"/>
      <c r="C439" s="43"/>
      <c r="D439" s="43"/>
      <c r="E439" s="41"/>
      <c r="F439" s="102" t="s">
        <v>160</v>
      </c>
      <c r="G439" s="102"/>
      <c r="H439" s="102"/>
      <c r="I439" s="102"/>
      <c r="J439" s="102"/>
      <c r="K439" s="102"/>
      <c r="L439" s="102"/>
      <c r="M439" s="103"/>
      <c r="Z439" s="38">
        <v>390728.57</v>
      </c>
      <c r="AA439" s="38">
        <v>0</v>
      </c>
      <c r="AB439" s="38">
        <v>390728.57</v>
      </c>
      <c r="AC439" s="38">
        <v>45826.64</v>
      </c>
      <c r="AD439" s="38">
        <v>89.502672285200134</v>
      </c>
      <c r="AE439" s="104"/>
      <c r="AF439" s="104"/>
      <c r="AG439" s="24" t="s">
        <v>1</v>
      </c>
    </row>
    <row r="440" spans="1:33" ht="11.25" hidden="1" customHeight="1" x14ac:dyDescent="0.2">
      <c r="A440" s="26"/>
      <c r="B440" s="105" t="s">
        <v>127</v>
      </c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6"/>
      <c r="Z440" s="34">
        <v>390728.57</v>
      </c>
      <c r="AA440" s="34">
        <v>0</v>
      </c>
      <c r="AB440" s="34">
        <v>390728.57</v>
      </c>
      <c r="AC440" s="34">
        <v>45826.64</v>
      </c>
      <c r="AD440" s="34">
        <v>89.502672285200134</v>
      </c>
      <c r="AE440" s="107"/>
      <c r="AF440" s="107"/>
      <c r="AG440" s="24" t="s">
        <v>1</v>
      </c>
    </row>
    <row r="441" spans="1:33" ht="21.75" hidden="1" customHeight="1" x14ac:dyDescent="0.2">
      <c r="A441" s="26"/>
      <c r="B441" s="108">
        <v>12204</v>
      </c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  <c r="M441" s="109"/>
      <c r="Z441" s="27">
        <v>1897.7</v>
      </c>
      <c r="AA441" s="27">
        <v>0</v>
      </c>
      <c r="AB441" s="27">
        <v>1897.7</v>
      </c>
      <c r="AC441" s="27">
        <v>0</v>
      </c>
      <c r="AD441" s="27">
        <v>100</v>
      </c>
      <c r="AE441" s="110"/>
      <c r="AF441" s="110"/>
      <c r="AG441" s="24" t="s">
        <v>1</v>
      </c>
    </row>
    <row r="442" spans="1:33" ht="11.25" hidden="1" customHeight="1" x14ac:dyDescent="0.2">
      <c r="A442" s="26"/>
      <c r="B442" s="108" t="s">
        <v>158</v>
      </c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  <c r="M442" s="109"/>
      <c r="Z442" s="27">
        <v>1897.7</v>
      </c>
      <c r="AA442" s="27">
        <v>0</v>
      </c>
      <c r="AB442" s="27">
        <v>1897.7</v>
      </c>
      <c r="AC442" s="27">
        <v>0</v>
      </c>
      <c r="AD442" s="27">
        <v>100</v>
      </c>
      <c r="AE442" s="110"/>
      <c r="AF442" s="110"/>
      <c r="AG442" s="24" t="s">
        <v>1</v>
      </c>
    </row>
    <row r="443" spans="1:33" ht="32.25" hidden="1" customHeight="1" x14ac:dyDescent="0.2">
      <c r="A443" s="26"/>
      <c r="B443" s="108">
        <v>12215</v>
      </c>
      <c r="C443" s="108"/>
      <c r="D443" s="108"/>
      <c r="E443" s="108"/>
      <c r="F443" s="108"/>
      <c r="G443" s="108"/>
      <c r="H443" s="108"/>
      <c r="I443" s="108"/>
      <c r="J443" s="108"/>
      <c r="K443" s="108"/>
      <c r="L443" s="108"/>
      <c r="M443" s="109"/>
      <c r="Z443" s="27">
        <v>4275</v>
      </c>
      <c r="AA443" s="27">
        <v>0</v>
      </c>
      <c r="AB443" s="27">
        <v>4275</v>
      </c>
      <c r="AC443" s="27">
        <v>0</v>
      </c>
      <c r="AD443" s="27">
        <v>100</v>
      </c>
      <c r="AE443" s="110"/>
      <c r="AF443" s="110"/>
      <c r="AG443" s="24" t="s">
        <v>1</v>
      </c>
    </row>
    <row r="444" spans="1:33" ht="11.25" hidden="1" customHeight="1" x14ac:dyDescent="0.2">
      <c r="A444" s="26"/>
      <c r="B444" s="108" t="s">
        <v>156</v>
      </c>
      <c r="C444" s="108"/>
      <c r="D444" s="108"/>
      <c r="E444" s="108"/>
      <c r="F444" s="108"/>
      <c r="G444" s="108"/>
      <c r="H444" s="108"/>
      <c r="I444" s="108"/>
      <c r="J444" s="108"/>
      <c r="K444" s="108"/>
      <c r="L444" s="108"/>
      <c r="M444" s="109"/>
      <c r="Z444" s="27">
        <v>4275</v>
      </c>
      <c r="AA444" s="27">
        <v>0</v>
      </c>
      <c r="AB444" s="27">
        <v>4275</v>
      </c>
      <c r="AC444" s="27">
        <v>0</v>
      </c>
      <c r="AD444" s="27">
        <v>100</v>
      </c>
      <c r="AE444" s="110"/>
      <c r="AF444" s="110"/>
      <c r="AG444" s="24" t="s">
        <v>1</v>
      </c>
    </row>
    <row r="445" spans="1:33" ht="42.75" hidden="1" customHeight="1" x14ac:dyDescent="0.2">
      <c r="A445" s="26"/>
      <c r="B445" s="108">
        <v>12220</v>
      </c>
      <c r="C445" s="108"/>
      <c r="D445" s="108"/>
      <c r="E445" s="108"/>
      <c r="F445" s="108"/>
      <c r="G445" s="108"/>
      <c r="H445" s="108"/>
      <c r="I445" s="108"/>
      <c r="J445" s="108"/>
      <c r="K445" s="108"/>
      <c r="L445" s="108"/>
      <c r="M445" s="109"/>
      <c r="Z445" s="27">
        <v>5110.72</v>
      </c>
      <c r="AA445" s="27">
        <v>0</v>
      </c>
      <c r="AB445" s="27">
        <v>5110.72</v>
      </c>
      <c r="AC445" s="27">
        <v>1553.28</v>
      </c>
      <c r="AD445" s="27">
        <v>76.691591674057136</v>
      </c>
      <c r="AE445" s="110"/>
      <c r="AF445" s="110"/>
      <c r="AG445" s="24" t="s">
        <v>1</v>
      </c>
    </row>
    <row r="446" spans="1:33" ht="11.25" hidden="1" customHeight="1" x14ac:dyDescent="0.2">
      <c r="A446" s="26"/>
      <c r="B446" s="108" t="s">
        <v>154</v>
      </c>
      <c r="C446" s="108"/>
      <c r="D446" s="108"/>
      <c r="E446" s="108"/>
      <c r="F446" s="108"/>
      <c r="G446" s="108"/>
      <c r="H446" s="108"/>
      <c r="I446" s="108"/>
      <c r="J446" s="108"/>
      <c r="K446" s="108"/>
      <c r="L446" s="108"/>
      <c r="M446" s="109"/>
      <c r="Z446" s="27">
        <v>5110.72</v>
      </c>
      <c r="AA446" s="27">
        <v>0</v>
      </c>
      <c r="AB446" s="27">
        <v>5110.72</v>
      </c>
      <c r="AC446" s="27">
        <v>1553.28</v>
      </c>
      <c r="AD446" s="27">
        <v>76.691591674057136</v>
      </c>
      <c r="AE446" s="110"/>
      <c r="AF446" s="110"/>
      <c r="AG446" s="24" t="s">
        <v>1</v>
      </c>
    </row>
    <row r="447" spans="1:33" ht="42.75" hidden="1" customHeight="1" x14ac:dyDescent="0.2">
      <c r="A447" s="26"/>
      <c r="B447" s="108">
        <v>12221</v>
      </c>
      <c r="C447" s="108"/>
      <c r="D447" s="108"/>
      <c r="E447" s="108"/>
      <c r="F447" s="108"/>
      <c r="G447" s="108"/>
      <c r="H447" s="108"/>
      <c r="I447" s="108"/>
      <c r="J447" s="108"/>
      <c r="K447" s="108"/>
      <c r="L447" s="108"/>
      <c r="M447" s="109"/>
      <c r="Z447" s="27">
        <v>734.95</v>
      </c>
      <c r="AA447" s="27">
        <v>0</v>
      </c>
      <c r="AB447" s="27">
        <v>734.95</v>
      </c>
      <c r="AC447" s="27">
        <v>1206.75</v>
      </c>
      <c r="AD447" s="27">
        <v>37.850852345882473</v>
      </c>
      <c r="AE447" s="110"/>
      <c r="AF447" s="110"/>
      <c r="AG447" s="24" t="s">
        <v>1</v>
      </c>
    </row>
    <row r="448" spans="1:33" ht="11.25" hidden="1" customHeight="1" x14ac:dyDescent="0.2">
      <c r="A448" s="26"/>
      <c r="B448" s="108" t="s">
        <v>152</v>
      </c>
      <c r="C448" s="108"/>
      <c r="D448" s="108"/>
      <c r="E448" s="108"/>
      <c r="F448" s="108"/>
      <c r="G448" s="108"/>
      <c r="H448" s="108"/>
      <c r="I448" s="108"/>
      <c r="J448" s="108"/>
      <c r="K448" s="108"/>
      <c r="L448" s="108"/>
      <c r="M448" s="109"/>
      <c r="Z448" s="27">
        <v>734.95</v>
      </c>
      <c r="AA448" s="27">
        <v>0</v>
      </c>
      <c r="AB448" s="27">
        <v>734.95</v>
      </c>
      <c r="AC448" s="27">
        <v>1206.75</v>
      </c>
      <c r="AD448" s="27">
        <v>37.850852345882473</v>
      </c>
      <c r="AE448" s="110"/>
      <c r="AF448" s="110"/>
      <c r="AG448" s="24" t="s">
        <v>1</v>
      </c>
    </row>
    <row r="449" spans="1:33" ht="21.75" hidden="1" customHeight="1" x14ac:dyDescent="0.2">
      <c r="A449" s="26"/>
      <c r="B449" s="108">
        <v>12222</v>
      </c>
      <c r="C449" s="108"/>
      <c r="D449" s="108"/>
      <c r="E449" s="108"/>
      <c r="F449" s="108"/>
      <c r="G449" s="108"/>
      <c r="H449" s="108"/>
      <c r="I449" s="108"/>
      <c r="J449" s="108"/>
      <c r="K449" s="108"/>
      <c r="L449" s="108"/>
      <c r="M449" s="109"/>
      <c r="Z449" s="27">
        <v>299.7</v>
      </c>
      <c r="AA449" s="27">
        <v>0</v>
      </c>
      <c r="AB449" s="27">
        <v>299.7</v>
      </c>
      <c r="AC449" s="27">
        <v>0</v>
      </c>
      <c r="AD449" s="27">
        <v>100</v>
      </c>
      <c r="AE449" s="110"/>
      <c r="AF449" s="110"/>
      <c r="AG449" s="24" t="s">
        <v>1</v>
      </c>
    </row>
    <row r="450" spans="1:33" ht="11.25" hidden="1" customHeight="1" x14ac:dyDescent="0.2">
      <c r="A450" s="26"/>
      <c r="B450" s="108" t="s">
        <v>150</v>
      </c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9"/>
      <c r="Z450" s="27">
        <v>299.7</v>
      </c>
      <c r="AA450" s="27">
        <v>0</v>
      </c>
      <c r="AB450" s="27">
        <v>299.7</v>
      </c>
      <c r="AC450" s="27">
        <v>0</v>
      </c>
      <c r="AD450" s="27">
        <v>100</v>
      </c>
      <c r="AE450" s="110"/>
      <c r="AF450" s="110"/>
      <c r="AG450" s="24" t="s">
        <v>1</v>
      </c>
    </row>
    <row r="451" spans="1:33" ht="42.75" hidden="1" customHeight="1" x14ac:dyDescent="0.2">
      <c r="A451" s="26"/>
      <c r="B451" s="108">
        <v>12226</v>
      </c>
      <c r="C451" s="108"/>
      <c r="D451" s="108"/>
      <c r="E451" s="108"/>
      <c r="F451" s="108"/>
      <c r="G451" s="108"/>
      <c r="H451" s="108"/>
      <c r="I451" s="108"/>
      <c r="J451" s="108"/>
      <c r="K451" s="108"/>
      <c r="L451" s="108"/>
      <c r="M451" s="109"/>
      <c r="Z451" s="27">
        <v>17705.75</v>
      </c>
      <c r="AA451" s="27">
        <v>0</v>
      </c>
      <c r="AB451" s="27">
        <v>17705.75</v>
      </c>
      <c r="AC451" s="27">
        <v>3640.39</v>
      </c>
      <c r="AD451" s="27">
        <v>82.945909658608073</v>
      </c>
      <c r="AE451" s="110"/>
      <c r="AF451" s="110"/>
      <c r="AG451" s="24" t="s">
        <v>1</v>
      </c>
    </row>
    <row r="452" spans="1:33" ht="11.25" hidden="1" customHeight="1" x14ac:dyDescent="0.2">
      <c r="A452" s="26"/>
      <c r="B452" s="108" t="s">
        <v>148</v>
      </c>
      <c r="C452" s="108"/>
      <c r="D452" s="108"/>
      <c r="E452" s="108"/>
      <c r="F452" s="108"/>
      <c r="G452" s="108"/>
      <c r="H452" s="108"/>
      <c r="I452" s="108"/>
      <c r="J452" s="108"/>
      <c r="K452" s="108"/>
      <c r="L452" s="108"/>
      <c r="M452" s="109"/>
      <c r="Z452" s="27">
        <v>17705.75</v>
      </c>
      <c r="AA452" s="27">
        <v>0</v>
      </c>
      <c r="AB452" s="27">
        <v>17705.75</v>
      </c>
      <c r="AC452" s="27">
        <v>3640.39</v>
      </c>
      <c r="AD452" s="27">
        <v>82.945909658608073</v>
      </c>
      <c r="AE452" s="110"/>
      <c r="AF452" s="110"/>
      <c r="AG452" s="24" t="s">
        <v>1</v>
      </c>
    </row>
    <row r="453" spans="1:33" ht="32.25" hidden="1" customHeight="1" x14ac:dyDescent="0.2">
      <c r="A453" s="26"/>
      <c r="B453" s="108">
        <v>12229</v>
      </c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109"/>
      <c r="Z453" s="27">
        <v>176.9</v>
      </c>
      <c r="AA453" s="27">
        <v>0</v>
      </c>
      <c r="AB453" s="27">
        <v>176.9</v>
      </c>
      <c r="AC453" s="27">
        <v>0</v>
      </c>
      <c r="AD453" s="27">
        <v>100</v>
      </c>
      <c r="AE453" s="110"/>
      <c r="AF453" s="110"/>
      <c r="AG453" s="24" t="s">
        <v>1</v>
      </c>
    </row>
    <row r="454" spans="1:33" ht="11.25" hidden="1" customHeight="1" x14ac:dyDescent="0.2">
      <c r="A454" s="26"/>
      <c r="B454" s="108" t="s">
        <v>146</v>
      </c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109"/>
      <c r="Z454" s="27">
        <v>176.9</v>
      </c>
      <c r="AA454" s="27">
        <v>0</v>
      </c>
      <c r="AB454" s="27">
        <v>176.9</v>
      </c>
      <c r="AC454" s="27">
        <v>0</v>
      </c>
      <c r="AD454" s="27">
        <v>100</v>
      </c>
      <c r="AE454" s="110"/>
      <c r="AF454" s="110"/>
      <c r="AG454" s="24" t="s">
        <v>1</v>
      </c>
    </row>
    <row r="455" spans="1:33" ht="27" hidden="1" customHeight="1" x14ac:dyDescent="0.2">
      <c r="A455" s="26"/>
      <c r="B455" s="108">
        <v>12233</v>
      </c>
      <c r="C455" s="108"/>
      <c r="D455" s="108"/>
      <c r="E455" s="108"/>
      <c r="F455" s="108"/>
      <c r="G455" s="108"/>
      <c r="H455" s="108"/>
      <c r="I455" s="108"/>
      <c r="J455" s="108"/>
      <c r="K455" s="108"/>
      <c r="L455" s="108"/>
      <c r="M455" s="109"/>
      <c r="Z455" s="27">
        <v>514.79999999999995</v>
      </c>
      <c r="AA455" s="27">
        <v>0</v>
      </c>
      <c r="AB455" s="27">
        <v>514.79999999999995</v>
      </c>
      <c r="AC455" s="27">
        <v>0</v>
      </c>
      <c r="AD455" s="27">
        <v>100</v>
      </c>
      <c r="AE455" s="110"/>
      <c r="AF455" s="110"/>
      <c r="AG455" s="24" t="s">
        <v>1</v>
      </c>
    </row>
    <row r="456" spans="1:33" ht="11.25" hidden="1" customHeight="1" x14ac:dyDescent="0.2">
      <c r="A456" s="26"/>
      <c r="B456" s="108" t="s">
        <v>144</v>
      </c>
      <c r="C456" s="108"/>
      <c r="D456" s="108"/>
      <c r="E456" s="108"/>
      <c r="F456" s="108"/>
      <c r="G456" s="108"/>
      <c r="H456" s="108"/>
      <c r="I456" s="108"/>
      <c r="J456" s="108"/>
      <c r="K456" s="108"/>
      <c r="L456" s="108"/>
      <c r="M456" s="109"/>
      <c r="Z456" s="27">
        <v>514.79999999999995</v>
      </c>
      <c r="AA456" s="27">
        <v>0</v>
      </c>
      <c r="AB456" s="27">
        <v>514.79999999999995</v>
      </c>
      <c r="AC456" s="27">
        <v>0</v>
      </c>
      <c r="AD456" s="27">
        <v>100</v>
      </c>
      <c r="AE456" s="110"/>
      <c r="AF456" s="110"/>
      <c r="AG456" s="24" t="s">
        <v>1</v>
      </c>
    </row>
    <row r="457" spans="1:33" ht="32.25" hidden="1" customHeight="1" x14ac:dyDescent="0.2">
      <c r="A457" s="26"/>
      <c r="B457" s="108">
        <v>12234</v>
      </c>
      <c r="C457" s="108"/>
      <c r="D457" s="108"/>
      <c r="E457" s="108"/>
      <c r="F457" s="108"/>
      <c r="G457" s="108"/>
      <c r="H457" s="108"/>
      <c r="I457" s="108"/>
      <c r="J457" s="108"/>
      <c r="K457" s="108"/>
      <c r="L457" s="108"/>
      <c r="M457" s="109"/>
      <c r="Z457" s="27">
        <v>12758.58</v>
      </c>
      <c r="AA457" s="27">
        <v>0</v>
      </c>
      <c r="AB457" s="27">
        <v>12758.58</v>
      </c>
      <c r="AC457" s="27">
        <v>2813.52</v>
      </c>
      <c r="AD457" s="27">
        <v>81.932302001656808</v>
      </c>
      <c r="AE457" s="110"/>
      <c r="AF457" s="110"/>
      <c r="AG457" s="24" t="s">
        <v>1</v>
      </c>
    </row>
    <row r="458" spans="1:33" ht="11.25" hidden="1" customHeight="1" x14ac:dyDescent="0.2">
      <c r="A458" s="26"/>
      <c r="B458" s="108" t="s">
        <v>142</v>
      </c>
      <c r="C458" s="108"/>
      <c r="D458" s="108"/>
      <c r="E458" s="108"/>
      <c r="F458" s="108"/>
      <c r="G458" s="108"/>
      <c r="H458" s="108"/>
      <c r="I458" s="108"/>
      <c r="J458" s="108"/>
      <c r="K458" s="108"/>
      <c r="L458" s="108"/>
      <c r="M458" s="109"/>
      <c r="Z458" s="27">
        <v>12758.58</v>
      </c>
      <c r="AA458" s="27">
        <v>0</v>
      </c>
      <c r="AB458" s="27">
        <v>12758.58</v>
      </c>
      <c r="AC458" s="27">
        <v>2813.52</v>
      </c>
      <c r="AD458" s="27">
        <v>81.932302001656808</v>
      </c>
      <c r="AE458" s="110"/>
      <c r="AF458" s="110"/>
      <c r="AG458" s="24" t="s">
        <v>1</v>
      </c>
    </row>
    <row r="459" spans="1:33" ht="53.25" hidden="1" customHeight="1" x14ac:dyDescent="0.2">
      <c r="A459" s="26"/>
      <c r="B459" s="108">
        <v>12236</v>
      </c>
      <c r="C459" s="108"/>
      <c r="D459" s="108"/>
      <c r="E459" s="108"/>
      <c r="F459" s="108"/>
      <c r="G459" s="108"/>
      <c r="H459" s="108"/>
      <c r="I459" s="108"/>
      <c r="J459" s="108"/>
      <c r="K459" s="108"/>
      <c r="L459" s="108"/>
      <c r="M459" s="109"/>
      <c r="Z459" s="27">
        <v>0</v>
      </c>
      <c r="AA459" s="27">
        <v>0</v>
      </c>
      <c r="AB459" s="27">
        <v>0</v>
      </c>
      <c r="AC459" s="27">
        <v>900</v>
      </c>
      <c r="AD459" s="27">
        <v>0</v>
      </c>
      <c r="AE459" s="110"/>
      <c r="AF459" s="110"/>
      <c r="AG459" s="24" t="s">
        <v>1</v>
      </c>
    </row>
    <row r="460" spans="1:33" ht="11.25" hidden="1" customHeight="1" x14ac:dyDescent="0.2">
      <c r="A460" s="26"/>
      <c r="B460" s="108" t="s">
        <v>140</v>
      </c>
      <c r="C460" s="108"/>
      <c r="D460" s="108"/>
      <c r="E460" s="108"/>
      <c r="F460" s="108"/>
      <c r="G460" s="108"/>
      <c r="H460" s="108"/>
      <c r="I460" s="108"/>
      <c r="J460" s="108"/>
      <c r="K460" s="108"/>
      <c r="L460" s="108"/>
      <c r="M460" s="109"/>
      <c r="Z460" s="27">
        <v>0</v>
      </c>
      <c r="AA460" s="27">
        <v>0</v>
      </c>
      <c r="AB460" s="27">
        <v>0</v>
      </c>
      <c r="AC460" s="27">
        <v>900</v>
      </c>
      <c r="AD460" s="27">
        <v>0</v>
      </c>
      <c r="AE460" s="110"/>
      <c r="AF460" s="110"/>
      <c r="AG460" s="24" t="s">
        <v>1</v>
      </c>
    </row>
    <row r="461" spans="1:33" ht="42.75" hidden="1" customHeight="1" x14ac:dyDescent="0.2">
      <c r="A461" s="26"/>
      <c r="B461" s="108">
        <v>12241</v>
      </c>
      <c r="C461" s="108"/>
      <c r="D461" s="108"/>
      <c r="E461" s="108"/>
      <c r="F461" s="108"/>
      <c r="G461" s="108"/>
      <c r="H461" s="108"/>
      <c r="I461" s="108"/>
      <c r="J461" s="108"/>
      <c r="K461" s="108"/>
      <c r="L461" s="108"/>
      <c r="M461" s="109"/>
      <c r="Z461" s="27">
        <v>370</v>
      </c>
      <c r="AA461" s="27">
        <v>0</v>
      </c>
      <c r="AB461" s="27">
        <v>370</v>
      </c>
      <c r="AC461" s="27">
        <v>0</v>
      </c>
      <c r="AD461" s="27">
        <v>100</v>
      </c>
      <c r="AE461" s="110"/>
      <c r="AF461" s="110"/>
      <c r="AG461" s="24" t="s">
        <v>1</v>
      </c>
    </row>
    <row r="462" spans="1:33" ht="11.25" hidden="1" customHeight="1" x14ac:dyDescent="0.2">
      <c r="A462" s="26"/>
      <c r="B462" s="108" t="s">
        <v>138</v>
      </c>
      <c r="C462" s="108"/>
      <c r="D462" s="108"/>
      <c r="E462" s="108"/>
      <c r="F462" s="108"/>
      <c r="G462" s="108"/>
      <c r="H462" s="108"/>
      <c r="I462" s="108"/>
      <c r="J462" s="108"/>
      <c r="K462" s="108"/>
      <c r="L462" s="108"/>
      <c r="M462" s="109"/>
      <c r="Z462" s="27">
        <v>370</v>
      </c>
      <c r="AA462" s="27">
        <v>0</v>
      </c>
      <c r="AB462" s="27">
        <v>370</v>
      </c>
      <c r="AC462" s="27">
        <v>0</v>
      </c>
      <c r="AD462" s="27">
        <v>100</v>
      </c>
      <c r="AE462" s="110"/>
      <c r="AF462" s="110"/>
      <c r="AG462" s="24" t="s">
        <v>1</v>
      </c>
    </row>
    <row r="463" spans="1:33" ht="32.25" hidden="1" customHeight="1" x14ac:dyDescent="0.2">
      <c r="A463" s="26"/>
      <c r="B463" s="108">
        <v>12248</v>
      </c>
      <c r="C463" s="108"/>
      <c r="D463" s="108"/>
      <c r="E463" s="108"/>
      <c r="F463" s="108"/>
      <c r="G463" s="108"/>
      <c r="H463" s="108"/>
      <c r="I463" s="108"/>
      <c r="J463" s="108"/>
      <c r="K463" s="108"/>
      <c r="L463" s="108"/>
      <c r="M463" s="109"/>
      <c r="Z463" s="27">
        <v>7059.27</v>
      </c>
      <c r="AA463" s="27">
        <v>0</v>
      </c>
      <c r="AB463" s="27">
        <v>7059.27</v>
      </c>
      <c r="AC463" s="27">
        <v>0</v>
      </c>
      <c r="AD463" s="27">
        <v>100</v>
      </c>
      <c r="AE463" s="110"/>
      <c r="AF463" s="110"/>
      <c r="AG463" s="24" t="s">
        <v>1</v>
      </c>
    </row>
    <row r="464" spans="1:33" ht="11.25" hidden="1" customHeight="1" x14ac:dyDescent="0.2">
      <c r="A464" s="26"/>
      <c r="B464" s="108" t="s">
        <v>136</v>
      </c>
      <c r="C464" s="108"/>
      <c r="D464" s="108"/>
      <c r="E464" s="108"/>
      <c r="F464" s="108"/>
      <c r="G464" s="108"/>
      <c r="H464" s="108"/>
      <c r="I464" s="108"/>
      <c r="J464" s="108"/>
      <c r="K464" s="108"/>
      <c r="L464" s="108"/>
      <c r="M464" s="109"/>
      <c r="Z464" s="27">
        <v>7059.27</v>
      </c>
      <c r="AA464" s="27">
        <v>0</v>
      </c>
      <c r="AB464" s="27">
        <v>7059.27</v>
      </c>
      <c r="AC464" s="27">
        <v>0</v>
      </c>
      <c r="AD464" s="27">
        <v>100</v>
      </c>
      <c r="AE464" s="110"/>
      <c r="AF464" s="110"/>
      <c r="AG464" s="24" t="s">
        <v>1</v>
      </c>
    </row>
    <row r="465" spans="1:33" ht="32.25" hidden="1" customHeight="1" x14ac:dyDescent="0.2">
      <c r="A465" s="26"/>
      <c r="B465" s="108">
        <v>12255</v>
      </c>
      <c r="C465" s="108"/>
      <c r="D465" s="108"/>
      <c r="E465" s="108"/>
      <c r="F465" s="108"/>
      <c r="G465" s="108"/>
      <c r="H465" s="108"/>
      <c r="I465" s="108"/>
      <c r="J465" s="108"/>
      <c r="K465" s="108"/>
      <c r="L465" s="108"/>
      <c r="M465" s="109"/>
      <c r="Z465" s="27">
        <v>336545.2</v>
      </c>
      <c r="AA465" s="27">
        <v>0</v>
      </c>
      <c r="AB465" s="27">
        <v>336545.2</v>
      </c>
      <c r="AC465" s="27">
        <v>35712.699999999997</v>
      </c>
      <c r="AD465" s="27">
        <v>90.406462831279057</v>
      </c>
      <c r="AE465" s="110"/>
      <c r="AF465" s="110"/>
      <c r="AG465" s="24" t="s">
        <v>1</v>
      </c>
    </row>
    <row r="466" spans="1:33" ht="11.25" hidden="1" customHeight="1" x14ac:dyDescent="0.2">
      <c r="A466" s="26"/>
      <c r="B466" s="108" t="s">
        <v>132</v>
      </c>
      <c r="C466" s="108"/>
      <c r="D466" s="108"/>
      <c r="E466" s="108"/>
      <c r="F466" s="108"/>
      <c r="G466" s="108"/>
      <c r="H466" s="108"/>
      <c r="I466" s="108"/>
      <c r="J466" s="108"/>
      <c r="K466" s="108"/>
      <c r="L466" s="108"/>
      <c r="M466" s="109"/>
      <c r="Z466" s="27">
        <v>318830.8</v>
      </c>
      <c r="AA466" s="27">
        <v>0</v>
      </c>
      <c r="AB466" s="27">
        <v>318830.8</v>
      </c>
      <c r="AC466" s="27">
        <v>32282</v>
      </c>
      <c r="AD466" s="27">
        <v>90.805803718918824</v>
      </c>
      <c r="AE466" s="110"/>
      <c r="AF466" s="110"/>
      <c r="AG466" s="24" t="s">
        <v>1</v>
      </c>
    </row>
    <row r="467" spans="1:33" ht="11.25" hidden="1" customHeight="1" x14ac:dyDescent="0.2">
      <c r="A467" s="26"/>
      <c r="B467" s="108" t="s">
        <v>134</v>
      </c>
      <c r="C467" s="108"/>
      <c r="D467" s="108"/>
      <c r="E467" s="108"/>
      <c r="F467" s="108"/>
      <c r="G467" s="108"/>
      <c r="H467" s="108"/>
      <c r="I467" s="108"/>
      <c r="J467" s="108"/>
      <c r="K467" s="108"/>
      <c r="L467" s="108"/>
      <c r="M467" s="109"/>
      <c r="Z467" s="27">
        <v>17714.400000000001</v>
      </c>
      <c r="AA467" s="27">
        <v>0</v>
      </c>
      <c r="AB467" s="27">
        <v>17714.400000000001</v>
      </c>
      <c r="AC467" s="27">
        <v>3430.7</v>
      </c>
      <c r="AD467" s="27">
        <v>83.775437335363762</v>
      </c>
      <c r="AE467" s="110"/>
      <c r="AF467" s="110"/>
      <c r="AG467" s="24" t="s">
        <v>1</v>
      </c>
    </row>
    <row r="468" spans="1:33" ht="42.75" hidden="1" customHeight="1" x14ac:dyDescent="0.2">
      <c r="A468" s="26"/>
      <c r="B468" s="108">
        <v>12256</v>
      </c>
      <c r="C468" s="108"/>
      <c r="D468" s="108"/>
      <c r="E468" s="108"/>
      <c r="F468" s="108"/>
      <c r="G468" s="108"/>
      <c r="H468" s="108"/>
      <c r="I468" s="108"/>
      <c r="J468" s="108"/>
      <c r="K468" s="108"/>
      <c r="L468" s="108"/>
      <c r="M468" s="109"/>
      <c r="Z468" s="27">
        <v>2580</v>
      </c>
      <c r="AA468" s="27">
        <v>0</v>
      </c>
      <c r="AB468" s="27">
        <v>2580</v>
      </c>
      <c r="AC468" s="27">
        <v>0</v>
      </c>
      <c r="AD468" s="27">
        <v>100</v>
      </c>
      <c r="AE468" s="110"/>
      <c r="AF468" s="110"/>
      <c r="AG468" s="24" t="s">
        <v>1</v>
      </c>
    </row>
    <row r="469" spans="1:33" ht="11.25" hidden="1" customHeight="1" x14ac:dyDescent="0.2">
      <c r="A469" s="26"/>
      <c r="B469" s="108" t="s">
        <v>132</v>
      </c>
      <c r="C469" s="108"/>
      <c r="D469" s="108"/>
      <c r="E469" s="108"/>
      <c r="F469" s="108"/>
      <c r="G469" s="108"/>
      <c r="H469" s="108"/>
      <c r="I469" s="108"/>
      <c r="J469" s="108"/>
      <c r="K469" s="108"/>
      <c r="L469" s="108"/>
      <c r="M469" s="109"/>
      <c r="Z469" s="27">
        <v>2580</v>
      </c>
      <c r="AA469" s="27">
        <v>0</v>
      </c>
      <c r="AB469" s="27">
        <v>2580</v>
      </c>
      <c r="AC469" s="27">
        <v>0</v>
      </c>
      <c r="AD469" s="27">
        <v>100</v>
      </c>
      <c r="AE469" s="110"/>
      <c r="AF469" s="110"/>
      <c r="AG469" s="24" t="s">
        <v>1</v>
      </c>
    </row>
    <row r="470" spans="1:33" ht="42.75" hidden="1" customHeight="1" x14ac:dyDescent="0.2">
      <c r="A470" s="26"/>
      <c r="B470" s="108">
        <v>12262</v>
      </c>
      <c r="C470" s="108"/>
      <c r="D470" s="108"/>
      <c r="E470" s="108"/>
      <c r="F470" s="108"/>
      <c r="G470" s="108"/>
      <c r="H470" s="108"/>
      <c r="I470" s="108"/>
      <c r="J470" s="108"/>
      <c r="K470" s="108"/>
      <c r="L470" s="108"/>
      <c r="M470" s="109"/>
      <c r="Z470" s="27">
        <v>700</v>
      </c>
      <c r="AA470" s="27">
        <v>0</v>
      </c>
      <c r="AB470" s="27">
        <v>700</v>
      </c>
      <c r="AC470" s="27">
        <v>0</v>
      </c>
      <c r="AD470" s="27">
        <v>100</v>
      </c>
      <c r="AE470" s="110"/>
      <c r="AF470" s="110"/>
      <c r="AG470" s="24" t="s">
        <v>1</v>
      </c>
    </row>
    <row r="471" spans="1:33" ht="11.25" hidden="1" customHeight="1" x14ac:dyDescent="0.2">
      <c r="A471" s="26"/>
      <c r="B471" s="108" t="s">
        <v>128</v>
      </c>
      <c r="C471" s="108"/>
      <c r="D471" s="108"/>
      <c r="E471" s="108"/>
      <c r="F471" s="108"/>
      <c r="G471" s="108"/>
      <c r="H471" s="108"/>
      <c r="I471" s="108"/>
      <c r="J471" s="108"/>
      <c r="K471" s="108"/>
      <c r="L471" s="108"/>
      <c r="M471" s="109"/>
      <c r="Z471" s="27">
        <v>700</v>
      </c>
      <c r="AA471" s="27">
        <v>0</v>
      </c>
      <c r="AB471" s="27">
        <v>700</v>
      </c>
      <c r="AC471" s="27">
        <v>0</v>
      </c>
      <c r="AD471" s="27">
        <v>100</v>
      </c>
      <c r="AE471" s="110"/>
      <c r="AF471" s="110"/>
      <c r="AG471" s="24" t="s">
        <v>1</v>
      </c>
    </row>
    <row r="472" spans="1:33" ht="11.25" hidden="1" customHeight="1" x14ac:dyDescent="0.2">
      <c r="A472" s="26"/>
      <c r="B472" s="44"/>
      <c r="C472" s="43"/>
      <c r="D472" s="42"/>
      <c r="E472" s="102" t="s">
        <v>126</v>
      </c>
      <c r="F472" s="102"/>
      <c r="G472" s="102"/>
      <c r="H472" s="102"/>
      <c r="I472" s="102"/>
      <c r="J472" s="102"/>
      <c r="K472" s="102"/>
      <c r="L472" s="102"/>
      <c r="M472" s="103"/>
      <c r="Z472" s="38">
        <v>333942.46999999997</v>
      </c>
      <c r="AA472" s="38">
        <v>0</v>
      </c>
      <c r="AB472" s="38">
        <v>333942.46999999997</v>
      </c>
      <c r="AC472" s="38">
        <v>65692.23</v>
      </c>
      <c r="AD472" s="38">
        <v>83.56192834201012</v>
      </c>
      <c r="AE472" s="104"/>
      <c r="AF472" s="104"/>
      <c r="AG472" s="24" t="s">
        <v>1</v>
      </c>
    </row>
    <row r="473" spans="1:33" ht="21.75" hidden="1" customHeight="1" x14ac:dyDescent="0.2">
      <c r="A473" s="26"/>
      <c r="B473" s="44"/>
      <c r="C473" s="43"/>
      <c r="D473" s="43"/>
      <c r="E473" s="41"/>
      <c r="F473" s="102" t="s">
        <v>123</v>
      </c>
      <c r="G473" s="102"/>
      <c r="H473" s="102"/>
      <c r="I473" s="102"/>
      <c r="J473" s="102"/>
      <c r="K473" s="102"/>
      <c r="L473" s="102"/>
      <c r="M473" s="103"/>
      <c r="Z473" s="38">
        <v>320762.64</v>
      </c>
      <c r="AA473" s="38">
        <v>0</v>
      </c>
      <c r="AB473" s="38">
        <v>320762.64</v>
      </c>
      <c r="AC473" s="38">
        <v>63755.25</v>
      </c>
      <c r="AD473" s="38">
        <v>83.419429888699582</v>
      </c>
      <c r="AE473" s="104"/>
      <c r="AF473" s="104"/>
      <c r="AG473" s="24" t="s">
        <v>1</v>
      </c>
    </row>
    <row r="474" spans="1:33" ht="20.25" hidden="1" customHeight="1" x14ac:dyDescent="0.2">
      <c r="A474" s="26"/>
      <c r="B474" s="105" t="s">
        <v>95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6"/>
      <c r="Z474" s="34">
        <v>320762.64</v>
      </c>
      <c r="AA474" s="34">
        <v>0</v>
      </c>
      <c r="AB474" s="34">
        <v>320762.64</v>
      </c>
      <c r="AC474" s="34">
        <v>63755.25</v>
      </c>
      <c r="AD474" s="34">
        <v>83.419429888699582</v>
      </c>
      <c r="AE474" s="107"/>
      <c r="AF474" s="107"/>
      <c r="AG474" s="24" t="s">
        <v>1</v>
      </c>
    </row>
    <row r="475" spans="1:33" ht="21.75" hidden="1" customHeight="1" x14ac:dyDescent="0.2">
      <c r="A475" s="26"/>
      <c r="B475" s="108">
        <v>12101</v>
      </c>
      <c r="C475" s="108"/>
      <c r="D475" s="108"/>
      <c r="E475" s="108"/>
      <c r="F475" s="108"/>
      <c r="G475" s="108"/>
      <c r="H475" s="108"/>
      <c r="I475" s="108"/>
      <c r="J475" s="108"/>
      <c r="K475" s="108"/>
      <c r="L475" s="108"/>
      <c r="M475" s="109"/>
      <c r="Z475" s="27">
        <v>157694.29999999999</v>
      </c>
      <c r="AA475" s="27">
        <v>0</v>
      </c>
      <c r="AB475" s="27">
        <v>157694.29999999999</v>
      </c>
      <c r="AC475" s="27">
        <v>38873.300000000003</v>
      </c>
      <c r="AD475" s="27">
        <v>80.223953489791796</v>
      </c>
      <c r="AE475" s="110"/>
      <c r="AF475" s="110"/>
      <c r="AG475" s="24" t="s">
        <v>1</v>
      </c>
    </row>
    <row r="476" spans="1:33" ht="21.75" hidden="1" customHeight="1" x14ac:dyDescent="0.2">
      <c r="A476" s="26"/>
      <c r="B476" s="108" t="s">
        <v>121</v>
      </c>
      <c r="C476" s="108"/>
      <c r="D476" s="108"/>
      <c r="E476" s="108"/>
      <c r="F476" s="108"/>
      <c r="G476" s="108"/>
      <c r="H476" s="108"/>
      <c r="I476" s="108"/>
      <c r="J476" s="108"/>
      <c r="K476" s="108"/>
      <c r="L476" s="108"/>
      <c r="M476" s="109"/>
      <c r="Z476" s="27">
        <v>157694.29999999999</v>
      </c>
      <c r="AA476" s="27">
        <v>0</v>
      </c>
      <c r="AB476" s="27">
        <v>157694.29999999999</v>
      </c>
      <c r="AC476" s="27">
        <v>38873.300000000003</v>
      </c>
      <c r="AD476" s="27">
        <v>80.223953489791796</v>
      </c>
      <c r="AE476" s="110"/>
      <c r="AF476" s="110"/>
      <c r="AG476" s="24" t="s">
        <v>1</v>
      </c>
    </row>
    <row r="477" spans="1:33" ht="21.75" hidden="1" customHeight="1" x14ac:dyDescent="0.2">
      <c r="A477" s="26"/>
      <c r="B477" s="108">
        <v>12105</v>
      </c>
      <c r="C477" s="108"/>
      <c r="D477" s="108"/>
      <c r="E477" s="108"/>
      <c r="F477" s="108"/>
      <c r="G477" s="108"/>
      <c r="H477" s="108"/>
      <c r="I477" s="108"/>
      <c r="J477" s="108"/>
      <c r="K477" s="108"/>
      <c r="L477" s="108"/>
      <c r="M477" s="109"/>
      <c r="Z477" s="27">
        <v>815</v>
      </c>
      <c r="AA477" s="27">
        <v>0</v>
      </c>
      <c r="AB477" s="27">
        <v>815</v>
      </c>
      <c r="AC477" s="27">
        <v>769.3</v>
      </c>
      <c r="AD477" s="27">
        <v>51.442277346462163</v>
      </c>
      <c r="AE477" s="110"/>
      <c r="AF477" s="110"/>
      <c r="AG477" s="24" t="s">
        <v>1</v>
      </c>
    </row>
    <row r="478" spans="1:33" ht="21.75" hidden="1" customHeight="1" x14ac:dyDescent="0.2">
      <c r="A478" s="26"/>
      <c r="B478" s="108" t="s">
        <v>119</v>
      </c>
      <c r="C478" s="108"/>
      <c r="D478" s="108"/>
      <c r="E478" s="108"/>
      <c r="F478" s="108"/>
      <c r="G478" s="108"/>
      <c r="H478" s="108"/>
      <c r="I478" s="108"/>
      <c r="J478" s="108"/>
      <c r="K478" s="108"/>
      <c r="L478" s="108"/>
      <c r="M478" s="109"/>
      <c r="Z478" s="27">
        <v>815</v>
      </c>
      <c r="AA478" s="27">
        <v>0</v>
      </c>
      <c r="AB478" s="27">
        <v>815</v>
      </c>
      <c r="AC478" s="27">
        <v>769.3</v>
      </c>
      <c r="AD478" s="27">
        <v>51.442277346462163</v>
      </c>
      <c r="AE478" s="110"/>
      <c r="AF478" s="110"/>
      <c r="AG478" s="24" t="s">
        <v>1</v>
      </c>
    </row>
    <row r="479" spans="1:33" ht="21.75" hidden="1" customHeight="1" x14ac:dyDescent="0.2">
      <c r="A479" s="26"/>
      <c r="B479" s="108">
        <v>12106</v>
      </c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109"/>
      <c r="Z479" s="27">
        <v>36300</v>
      </c>
      <c r="AA479" s="27">
        <v>0</v>
      </c>
      <c r="AB479" s="27">
        <v>36300</v>
      </c>
      <c r="AC479" s="27">
        <v>5065.91</v>
      </c>
      <c r="AD479" s="27">
        <v>87.753418213209855</v>
      </c>
      <c r="AE479" s="110"/>
      <c r="AF479" s="110"/>
      <c r="AG479" s="24" t="s">
        <v>1</v>
      </c>
    </row>
    <row r="480" spans="1:33" ht="3.75" hidden="1" customHeight="1" x14ac:dyDescent="0.2">
      <c r="A480" s="26"/>
      <c r="B480" s="108" t="s">
        <v>117</v>
      </c>
      <c r="C480" s="108"/>
      <c r="D480" s="108"/>
      <c r="E480" s="108"/>
      <c r="F480" s="108"/>
      <c r="G480" s="108"/>
      <c r="H480" s="108"/>
      <c r="I480" s="108"/>
      <c r="J480" s="108"/>
      <c r="K480" s="108"/>
      <c r="L480" s="108"/>
      <c r="M480" s="109"/>
      <c r="Z480" s="27">
        <v>36300</v>
      </c>
      <c r="AA480" s="27">
        <v>0</v>
      </c>
      <c r="AB480" s="27">
        <v>36300</v>
      </c>
      <c r="AC480" s="27">
        <v>5065.91</v>
      </c>
      <c r="AD480" s="27">
        <v>87.753418213209855</v>
      </c>
      <c r="AE480" s="110"/>
      <c r="AF480" s="110"/>
      <c r="AG480" s="24" t="s">
        <v>1</v>
      </c>
    </row>
    <row r="481" spans="1:33" ht="21.75" hidden="1" customHeight="1" x14ac:dyDescent="0.2">
      <c r="A481" s="26"/>
      <c r="B481" s="108">
        <v>12107</v>
      </c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109"/>
      <c r="Z481" s="27">
        <v>2060</v>
      </c>
      <c r="AA481" s="27">
        <v>0</v>
      </c>
      <c r="AB481" s="27">
        <v>2060</v>
      </c>
      <c r="AC481" s="27">
        <v>-157.66</v>
      </c>
      <c r="AD481" s="27">
        <v>108.28768779503139</v>
      </c>
      <c r="AE481" s="110"/>
      <c r="AF481" s="110"/>
      <c r="AG481" s="24" t="s">
        <v>1</v>
      </c>
    </row>
    <row r="482" spans="1:33" ht="21.75" hidden="1" customHeight="1" x14ac:dyDescent="0.2">
      <c r="A482" s="26"/>
      <c r="B482" s="108" t="s">
        <v>117</v>
      </c>
      <c r="C482" s="108"/>
      <c r="D482" s="108"/>
      <c r="E482" s="108"/>
      <c r="F482" s="108"/>
      <c r="G482" s="108"/>
      <c r="H482" s="108"/>
      <c r="I482" s="108"/>
      <c r="J482" s="108"/>
      <c r="K482" s="108"/>
      <c r="L482" s="108"/>
      <c r="M482" s="109"/>
      <c r="Z482" s="27">
        <v>2060</v>
      </c>
      <c r="AA482" s="27">
        <v>0</v>
      </c>
      <c r="AB482" s="27">
        <v>2060</v>
      </c>
      <c r="AC482" s="27">
        <v>-157.66</v>
      </c>
      <c r="AD482" s="27">
        <v>108.28768779503139</v>
      </c>
      <c r="AE482" s="110"/>
      <c r="AF482" s="110"/>
      <c r="AG482" s="24" t="s">
        <v>1</v>
      </c>
    </row>
    <row r="483" spans="1:33" ht="21.75" hidden="1" customHeight="1" x14ac:dyDescent="0.2">
      <c r="A483" s="26"/>
      <c r="B483" s="108">
        <v>12110</v>
      </c>
      <c r="C483" s="108"/>
      <c r="D483" s="108"/>
      <c r="E483" s="108"/>
      <c r="F483" s="108"/>
      <c r="G483" s="108"/>
      <c r="H483" s="108"/>
      <c r="I483" s="108"/>
      <c r="J483" s="108"/>
      <c r="K483" s="108"/>
      <c r="L483" s="108"/>
      <c r="M483" s="109"/>
      <c r="Z483" s="27">
        <v>240</v>
      </c>
      <c r="AA483" s="27">
        <v>0</v>
      </c>
      <c r="AB483" s="27">
        <v>240</v>
      </c>
      <c r="AC483" s="27">
        <v>0</v>
      </c>
      <c r="AD483" s="27">
        <v>100</v>
      </c>
      <c r="AE483" s="110"/>
      <c r="AF483" s="110"/>
      <c r="AG483" s="24" t="s">
        <v>1</v>
      </c>
    </row>
    <row r="484" spans="1:33" ht="21.75" hidden="1" customHeight="1" x14ac:dyDescent="0.2">
      <c r="A484" s="26"/>
      <c r="B484" s="108" t="s">
        <v>115</v>
      </c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9"/>
      <c r="Z484" s="27">
        <v>240</v>
      </c>
      <c r="AA484" s="27">
        <v>0</v>
      </c>
      <c r="AB484" s="27">
        <v>240</v>
      </c>
      <c r="AC484" s="27">
        <v>0</v>
      </c>
      <c r="AD484" s="27">
        <v>100</v>
      </c>
      <c r="AE484" s="110"/>
      <c r="AF484" s="110"/>
      <c r="AG484" s="24" t="s">
        <v>1</v>
      </c>
    </row>
    <row r="485" spans="1:33" ht="12.75" customHeight="1" thickBot="1" x14ac:dyDescent="0.25">
      <c r="A485" s="26"/>
      <c r="B485" s="108">
        <v>12117</v>
      </c>
      <c r="C485" s="108"/>
      <c r="D485" s="108"/>
      <c r="E485" s="108"/>
      <c r="F485" s="108"/>
      <c r="G485" s="108"/>
      <c r="H485" s="108"/>
      <c r="I485" s="108"/>
      <c r="J485" s="108"/>
      <c r="K485" s="108"/>
      <c r="L485" s="108"/>
      <c r="M485" s="109"/>
      <c r="N485" s="111" t="s">
        <v>461</v>
      </c>
      <c r="O485" s="112"/>
      <c r="P485" s="112"/>
      <c r="Q485" s="112"/>
      <c r="R485" s="112"/>
      <c r="S485" s="113"/>
      <c r="T485" s="91"/>
      <c r="U485" s="91"/>
      <c r="V485" s="91"/>
      <c r="W485" s="91"/>
      <c r="X485" s="91"/>
      <c r="Y485" s="4">
        <v>1256947.3899999999</v>
      </c>
      <c r="Z485" s="27">
        <v>7.32</v>
      </c>
      <c r="AA485" s="27">
        <v>0</v>
      </c>
      <c r="AB485" s="27">
        <v>7.32</v>
      </c>
      <c r="AC485" s="27">
        <v>0.1</v>
      </c>
      <c r="AD485" s="27">
        <v>98.652291105121293</v>
      </c>
      <c r="AE485" s="110"/>
      <c r="AF485" s="110"/>
      <c r="AG485" s="24" t="s">
        <v>1</v>
      </c>
    </row>
    <row r="486" spans="1:33" ht="3.75" customHeight="1" thickBot="1" x14ac:dyDescent="0.25">
      <c r="A486" s="26"/>
      <c r="B486" s="108" t="s">
        <v>109</v>
      </c>
      <c r="C486" s="108"/>
      <c r="D486" s="108"/>
      <c r="E486" s="108"/>
      <c r="F486" s="108"/>
      <c r="G486" s="108"/>
      <c r="H486" s="108"/>
      <c r="I486" s="108"/>
      <c r="J486" s="108"/>
      <c r="K486" s="108"/>
      <c r="L486" s="108"/>
      <c r="M486" s="109"/>
      <c r="Z486" s="27">
        <v>7.32</v>
      </c>
      <c r="AA486" s="27">
        <v>0</v>
      </c>
      <c r="AB486" s="27">
        <v>7.32</v>
      </c>
      <c r="AC486" s="27">
        <v>0.1</v>
      </c>
      <c r="AD486" s="27">
        <v>98.652291105121293</v>
      </c>
      <c r="AE486" s="110"/>
      <c r="AF486" s="110"/>
      <c r="AG486" s="24" t="s">
        <v>1</v>
      </c>
    </row>
    <row r="487" spans="1:33" ht="12" hidden="1" customHeight="1" thickBot="1" x14ac:dyDescent="0.25">
      <c r="A487" s="26"/>
      <c r="B487" s="108">
        <v>12123</v>
      </c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109"/>
      <c r="Z487" s="27">
        <v>41748.400000000001</v>
      </c>
      <c r="AA487" s="27">
        <v>0</v>
      </c>
      <c r="AB487" s="27">
        <v>41748.400000000001</v>
      </c>
      <c r="AC487" s="27">
        <v>3422.1</v>
      </c>
      <c r="AD487" s="27">
        <v>92.424037812289001</v>
      </c>
      <c r="AE487" s="110"/>
      <c r="AF487" s="110"/>
      <c r="AG487" s="24" t="s">
        <v>1</v>
      </c>
    </row>
    <row r="488" spans="1:33" ht="8.25" hidden="1" customHeight="1" thickBot="1" x14ac:dyDescent="0.25">
      <c r="A488" s="26"/>
      <c r="B488" s="108" t="s">
        <v>112</v>
      </c>
      <c r="C488" s="108"/>
      <c r="D488" s="108"/>
      <c r="E488" s="108"/>
      <c r="F488" s="108"/>
      <c r="G488" s="108"/>
      <c r="H488" s="108"/>
      <c r="I488" s="108"/>
      <c r="J488" s="108"/>
      <c r="K488" s="108"/>
      <c r="L488" s="108"/>
      <c r="M488" s="109"/>
      <c r="Z488" s="27">
        <v>41748.400000000001</v>
      </c>
      <c r="AA488" s="27">
        <v>0</v>
      </c>
      <c r="AB488" s="27">
        <v>41748.400000000001</v>
      </c>
      <c r="AC488" s="27">
        <v>3422.1</v>
      </c>
      <c r="AD488" s="27">
        <v>92.424037812289001</v>
      </c>
      <c r="AE488" s="110"/>
      <c r="AF488" s="110"/>
      <c r="AG488" s="24" t="s">
        <v>1</v>
      </c>
    </row>
    <row r="489" spans="1:33" ht="12.75" hidden="1" customHeight="1" thickBot="1" x14ac:dyDescent="0.25">
      <c r="A489" s="26"/>
      <c r="B489" s="108">
        <v>12125</v>
      </c>
      <c r="C489" s="108"/>
      <c r="D489" s="108"/>
      <c r="E489" s="108"/>
      <c r="F489" s="108"/>
      <c r="G489" s="108"/>
      <c r="H489" s="108"/>
      <c r="I489" s="108"/>
      <c r="J489" s="108"/>
      <c r="K489" s="108"/>
      <c r="L489" s="108"/>
      <c r="M489" s="109"/>
      <c r="Z489" s="27">
        <v>125.42</v>
      </c>
      <c r="AA489" s="27">
        <v>0</v>
      </c>
      <c r="AB489" s="27">
        <v>125.42</v>
      </c>
      <c r="AC489" s="27">
        <v>0</v>
      </c>
      <c r="AD489" s="27">
        <v>100</v>
      </c>
      <c r="AE489" s="110"/>
      <c r="AF489" s="110"/>
      <c r="AG489" s="24" t="s">
        <v>1</v>
      </c>
    </row>
    <row r="490" spans="1:33" ht="12" hidden="1" customHeight="1" thickBot="1" x14ac:dyDescent="0.25">
      <c r="A490" s="26"/>
      <c r="B490" s="108" t="s">
        <v>110</v>
      </c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9"/>
      <c r="Z490" s="27">
        <v>125.42</v>
      </c>
      <c r="AA490" s="27">
        <v>0</v>
      </c>
      <c r="AB490" s="27">
        <v>125.42</v>
      </c>
      <c r="AC490" s="27">
        <v>0</v>
      </c>
      <c r="AD490" s="27">
        <v>100</v>
      </c>
      <c r="AE490" s="110"/>
      <c r="AF490" s="110"/>
      <c r="AG490" s="24" t="s">
        <v>1</v>
      </c>
    </row>
    <row r="491" spans="1:33" ht="10.5" hidden="1" customHeight="1" thickBot="1" x14ac:dyDescent="0.25">
      <c r="A491" s="26"/>
      <c r="B491" s="108">
        <v>12127</v>
      </c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9"/>
      <c r="Z491" s="27">
        <v>0.1</v>
      </c>
      <c r="AA491" s="27">
        <v>0</v>
      </c>
      <c r="AB491" s="27">
        <v>0.1</v>
      </c>
      <c r="AC491" s="27">
        <v>-0.1</v>
      </c>
      <c r="AD491" s="27">
        <v>0</v>
      </c>
      <c r="AE491" s="110"/>
      <c r="AF491" s="110"/>
      <c r="AG491" s="24" t="s">
        <v>1</v>
      </c>
    </row>
    <row r="492" spans="1:33" ht="8.25" hidden="1" customHeight="1" thickBot="1" x14ac:dyDescent="0.25">
      <c r="A492" s="26"/>
      <c r="B492" s="108" t="s">
        <v>109</v>
      </c>
      <c r="C492" s="108"/>
      <c r="D492" s="108"/>
      <c r="E492" s="108"/>
      <c r="F492" s="108"/>
      <c r="G492" s="108"/>
      <c r="H492" s="108"/>
      <c r="I492" s="108"/>
      <c r="J492" s="108"/>
      <c r="K492" s="108"/>
      <c r="L492" s="108"/>
      <c r="M492" s="109"/>
      <c r="Z492" s="27">
        <v>0.1</v>
      </c>
      <c r="AA492" s="27">
        <v>0</v>
      </c>
      <c r="AB492" s="27">
        <v>0.1</v>
      </c>
      <c r="AC492" s="27">
        <v>-0.1</v>
      </c>
      <c r="AD492" s="27">
        <v>0</v>
      </c>
      <c r="AE492" s="110"/>
      <c r="AF492" s="110"/>
      <c r="AG492" s="24" t="s">
        <v>1</v>
      </c>
    </row>
    <row r="493" spans="1:33" ht="9" hidden="1" customHeight="1" thickBot="1" x14ac:dyDescent="0.25">
      <c r="A493" s="26"/>
      <c r="B493" s="108">
        <v>12128</v>
      </c>
      <c r="C493" s="108"/>
      <c r="D493" s="108"/>
      <c r="E493" s="108"/>
      <c r="F493" s="108"/>
      <c r="G493" s="108"/>
      <c r="H493" s="108"/>
      <c r="I493" s="108"/>
      <c r="J493" s="108"/>
      <c r="K493" s="108"/>
      <c r="L493" s="108"/>
      <c r="M493" s="109"/>
      <c r="Z493" s="27">
        <v>8.58</v>
      </c>
      <c r="AA493" s="27">
        <v>0</v>
      </c>
      <c r="AB493" s="27">
        <v>8.58</v>
      </c>
      <c r="AC493" s="27">
        <v>1.49</v>
      </c>
      <c r="AD493" s="27">
        <v>85.20357497517378</v>
      </c>
      <c r="AE493" s="110"/>
      <c r="AF493" s="110"/>
      <c r="AG493" s="24" t="s">
        <v>1</v>
      </c>
    </row>
    <row r="494" spans="1:33" ht="6.75" hidden="1" customHeight="1" thickBot="1" x14ac:dyDescent="0.25">
      <c r="A494" s="26"/>
      <c r="B494" s="108" t="s">
        <v>104</v>
      </c>
      <c r="C494" s="108"/>
      <c r="D494" s="108"/>
      <c r="E494" s="108"/>
      <c r="F494" s="108"/>
      <c r="G494" s="108"/>
      <c r="H494" s="108"/>
      <c r="I494" s="108"/>
      <c r="J494" s="108"/>
      <c r="K494" s="108"/>
      <c r="L494" s="108"/>
      <c r="M494" s="109"/>
      <c r="Z494" s="27">
        <v>8.58</v>
      </c>
      <c r="AA494" s="27">
        <v>0</v>
      </c>
      <c r="AB494" s="27">
        <v>8.58</v>
      </c>
      <c r="AC494" s="27">
        <v>1.49</v>
      </c>
      <c r="AD494" s="27">
        <v>85.20357497517378</v>
      </c>
      <c r="AE494" s="110"/>
      <c r="AF494" s="110"/>
      <c r="AG494" s="24" t="s">
        <v>1</v>
      </c>
    </row>
    <row r="495" spans="1:33" ht="9.75" hidden="1" customHeight="1" thickBot="1" x14ac:dyDescent="0.25">
      <c r="A495" s="26"/>
      <c r="B495" s="108">
        <v>12129</v>
      </c>
      <c r="C495" s="108"/>
      <c r="D495" s="108"/>
      <c r="E495" s="108"/>
      <c r="F495" s="108"/>
      <c r="G495" s="108"/>
      <c r="H495" s="108"/>
      <c r="I495" s="108"/>
      <c r="J495" s="108"/>
      <c r="K495" s="108"/>
      <c r="L495" s="108"/>
      <c r="M495" s="109"/>
      <c r="Z495" s="27">
        <v>10344.5</v>
      </c>
      <c r="AA495" s="27">
        <v>0</v>
      </c>
      <c r="AB495" s="27">
        <v>10344.5</v>
      </c>
      <c r="AC495" s="27">
        <v>1546.71</v>
      </c>
      <c r="AD495" s="27">
        <v>86.992829156999164</v>
      </c>
      <c r="AE495" s="110"/>
      <c r="AF495" s="110"/>
      <c r="AG495" s="24" t="s">
        <v>1</v>
      </c>
    </row>
    <row r="496" spans="1:33" ht="10.5" hidden="1" customHeight="1" thickBot="1" x14ac:dyDescent="0.25">
      <c r="A496" s="26"/>
      <c r="B496" s="108" t="s">
        <v>104</v>
      </c>
      <c r="C496" s="108"/>
      <c r="D496" s="108"/>
      <c r="E496" s="108"/>
      <c r="F496" s="108"/>
      <c r="G496" s="108"/>
      <c r="H496" s="108"/>
      <c r="I496" s="108"/>
      <c r="J496" s="108"/>
      <c r="K496" s="108"/>
      <c r="L496" s="108"/>
      <c r="M496" s="109"/>
      <c r="Z496" s="27">
        <v>10344.5</v>
      </c>
      <c r="AA496" s="27">
        <v>0</v>
      </c>
      <c r="AB496" s="27">
        <v>10344.5</v>
      </c>
      <c r="AC496" s="27">
        <v>1546.71</v>
      </c>
      <c r="AD496" s="27">
        <v>86.992829156999164</v>
      </c>
      <c r="AE496" s="110"/>
      <c r="AF496" s="110"/>
      <c r="AG496" s="24" t="s">
        <v>1</v>
      </c>
    </row>
    <row r="497" spans="1:33" ht="6" hidden="1" customHeight="1" thickBot="1" x14ac:dyDescent="0.25">
      <c r="A497" s="26"/>
      <c r="B497" s="108">
        <v>12130</v>
      </c>
      <c r="C497" s="108"/>
      <c r="D497" s="108"/>
      <c r="E497" s="108"/>
      <c r="F497" s="108"/>
      <c r="G497" s="108"/>
      <c r="H497" s="108"/>
      <c r="I497" s="108"/>
      <c r="J497" s="108"/>
      <c r="K497" s="108"/>
      <c r="L497" s="108"/>
      <c r="M497" s="109"/>
      <c r="Z497" s="27">
        <v>5073.67</v>
      </c>
      <c r="AA497" s="27">
        <v>0</v>
      </c>
      <c r="AB497" s="27">
        <v>5073.67</v>
      </c>
      <c r="AC497" s="27">
        <v>-1.47</v>
      </c>
      <c r="AD497" s="27">
        <v>100.02898150703837</v>
      </c>
      <c r="AE497" s="110"/>
      <c r="AF497" s="110"/>
      <c r="AG497" s="24" t="s">
        <v>1</v>
      </c>
    </row>
    <row r="498" spans="1:33" ht="9.75" hidden="1" customHeight="1" thickBot="1" x14ac:dyDescent="0.25">
      <c r="A498" s="26"/>
      <c r="B498" s="108" t="s">
        <v>104</v>
      </c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109"/>
      <c r="Z498" s="27">
        <v>5073.67</v>
      </c>
      <c r="AA498" s="27">
        <v>0</v>
      </c>
      <c r="AB498" s="27">
        <v>5073.67</v>
      </c>
      <c r="AC498" s="27">
        <v>-1.47</v>
      </c>
      <c r="AD498" s="27">
        <v>100.02898150703837</v>
      </c>
      <c r="AE498" s="110"/>
      <c r="AF498" s="110"/>
      <c r="AG498" s="24" t="s">
        <v>1</v>
      </c>
    </row>
    <row r="499" spans="1:33" ht="8.25" hidden="1" customHeight="1" thickBot="1" x14ac:dyDescent="0.25">
      <c r="A499" s="26"/>
      <c r="B499" s="108">
        <v>12131</v>
      </c>
      <c r="C499" s="108"/>
      <c r="D499" s="108"/>
      <c r="E499" s="108"/>
      <c r="F499" s="108"/>
      <c r="G499" s="108"/>
      <c r="H499" s="108"/>
      <c r="I499" s="108"/>
      <c r="J499" s="108"/>
      <c r="K499" s="108"/>
      <c r="L499" s="108"/>
      <c r="M499" s="109"/>
      <c r="Z499" s="27">
        <v>8095.33</v>
      </c>
      <c r="AA499" s="27">
        <v>0</v>
      </c>
      <c r="AB499" s="27">
        <v>8095.33</v>
      </c>
      <c r="AC499" s="27">
        <v>123.37</v>
      </c>
      <c r="AD499" s="27">
        <v>98.498911019990985</v>
      </c>
      <c r="AE499" s="110"/>
      <c r="AF499" s="110"/>
      <c r="AG499" s="24" t="s">
        <v>1</v>
      </c>
    </row>
    <row r="500" spans="1:33" ht="10.5" hidden="1" customHeight="1" thickBot="1" x14ac:dyDescent="0.25">
      <c r="A500" s="26"/>
      <c r="B500" s="108" t="s">
        <v>104</v>
      </c>
      <c r="C500" s="108"/>
      <c r="D500" s="108"/>
      <c r="E500" s="108"/>
      <c r="F500" s="108"/>
      <c r="G500" s="108"/>
      <c r="H500" s="108"/>
      <c r="I500" s="108"/>
      <c r="J500" s="108"/>
      <c r="K500" s="108"/>
      <c r="L500" s="108"/>
      <c r="M500" s="109"/>
      <c r="Z500" s="27">
        <v>8095.33</v>
      </c>
      <c r="AA500" s="27">
        <v>0</v>
      </c>
      <c r="AB500" s="27">
        <v>8095.33</v>
      </c>
      <c r="AC500" s="27">
        <v>123.37</v>
      </c>
      <c r="AD500" s="27">
        <v>98.498911019990985</v>
      </c>
      <c r="AE500" s="110"/>
      <c r="AF500" s="110"/>
      <c r="AG500" s="24" t="s">
        <v>1</v>
      </c>
    </row>
    <row r="501" spans="1:33" ht="8.25" hidden="1" customHeight="1" thickBot="1" x14ac:dyDescent="0.25">
      <c r="A501" s="26"/>
      <c r="B501" s="108">
        <v>12132</v>
      </c>
      <c r="C501" s="108"/>
      <c r="D501" s="108"/>
      <c r="E501" s="108"/>
      <c r="F501" s="108"/>
      <c r="G501" s="108"/>
      <c r="H501" s="108"/>
      <c r="I501" s="108"/>
      <c r="J501" s="108"/>
      <c r="K501" s="108"/>
      <c r="L501" s="108"/>
      <c r="M501" s="109"/>
      <c r="Z501" s="27">
        <v>1464.42</v>
      </c>
      <c r="AA501" s="27">
        <v>0</v>
      </c>
      <c r="AB501" s="27">
        <v>1464.42</v>
      </c>
      <c r="AC501" s="27">
        <v>86.09</v>
      </c>
      <c r="AD501" s="27">
        <v>94.447024224131255</v>
      </c>
      <c r="AE501" s="110"/>
      <c r="AF501" s="110"/>
      <c r="AG501" s="24" t="s">
        <v>1</v>
      </c>
    </row>
    <row r="502" spans="1:33" ht="6" hidden="1" customHeight="1" thickBot="1" x14ac:dyDescent="0.25">
      <c r="A502" s="26"/>
      <c r="B502" s="108" t="s">
        <v>104</v>
      </c>
      <c r="C502" s="108"/>
      <c r="D502" s="108"/>
      <c r="E502" s="108"/>
      <c r="F502" s="108"/>
      <c r="G502" s="108"/>
      <c r="H502" s="108"/>
      <c r="I502" s="108"/>
      <c r="J502" s="108"/>
      <c r="K502" s="108"/>
      <c r="L502" s="108"/>
      <c r="M502" s="109"/>
      <c r="Z502" s="27">
        <v>1464.42</v>
      </c>
      <c r="AA502" s="27">
        <v>0</v>
      </c>
      <c r="AB502" s="27">
        <v>1464.42</v>
      </c>
      <c r="AC502" s="27">
        <v>86.09</v>
      </c>
      <c r="AD502" s="27">
        <v>94.447024224131255</v>
      </c>
      <c r="AE502" s="110"/>
      <c r="AF502" s="110"/>
      <c r="AG502" s="24" t="s">
        <v>1</v>
      </c>
    </row>
    <row r="503" spans="1:33" ht="9.75" hidden="1" customHeight="1" thickBot="1" x14ac:dyDescent="0.25">
      <c r="A503" s="26"/>
      <c r="B503" s="108">
        <v>12135</v>
      </c>
      <c r="C503" s="108"/>
      <c r="D503" s="108"/>
      <c r="E503" s="108"/>
      <c r="F503" s="108"/>
      <c r="G503" s="108"/>
      <c r="H503" s="108"/>
      <c r="I503" s="108"/>
      <c r="J503" s="108"/>
      <c r="K503" s="108"/>
      <c r="L503" s="108"/>
      <c r="M503" s="109"/>
      <c r="Z503" s="27">
        <v>391.2</v>
      </c>
      <c r="AA503" s="27">
        <v>0</v>
      </c>
      <c r="AB503" s="27">
        <v>391.2</v>
      </c>
      <c r="AC503" s="27">
        <v>34.909999999999997</v>
      </c>
      <c r="AD503" s="27">
        <v>91.807279810377594</v>
      </c>
      <c r="AE503" s="110"/>
      <c r="AF503" s="110"/>
      <c r="AG503" s="24" t="s">
        <v>1</v>
      </c>
    </row>
    <row r="504" spans="1:33" ht="6.75" hidden="1" customHeight="1" thickBot="1" x14ac:dyDescent="0.25">
      <c r="A504" s="26"/>
      <c r="B504" s="108" t="s">
        <v>102</v>
      </c>
      <c r="C504" s="108"/>
      <c r="D504" s="108"/>
      <c r="E504" s="108"/>
      <c r="F504" s="108"/>
      <c r="G504" s="108"/>
      <c r="H504" s="108"/>
      <c r="I504" s="108"/>
      <c r="J504" s="108"/>
      <c r="K504" s="108"/>
      <c r="L504" s="108"/>
      <c r="M504" s="109"/>
      <c r="Z504" s="27">
        <v>391.2</v>
      </c>
      <c r="AA504" s="27">
        <v>0</v>
      </c>
      <c r="AB504" s="27">
        <v>391.2</v>
      </c>
      <c r="AC504" s="27">
        <v>34.909999999999997</v>
      </c>
      <c r="AD504" s="27">
        <v>91.807279810377594</v>
      </c>
      <c r="AE504" s="110"/>
      <c r="AF504" s="110"/>
      <c r="AG504" s="24" t="s">
        <v>1</v>
      </c>
    </row>
    <row r="505" spans="1:33" ht="6.75" hidden="1" customHeight="1" thickBot="1" x14ac:dyDescent="0.25">
      <c r="A505" s="26"/>
      <c r="B505" s="108">
        <v>12136</v>
      </c>
      <c r="C505" s="108"/>
      <c r="D505" s="108"/>
      <c r="E505" s="108"/>
      <c r="F505" s="108"/>
      <c r="G505" s="108"/>
      <c r="H505" s="108"/>
      <c r="I505" s="108"/>
      <c r="J505" s="108"/>
      <c r="K505" s="108"/>
      <c r="L505" s="108"/>
      <c r="M505" s="109"/>
      <c r="Z505" s="27">
        <v>50704.2</v>
      </c>
      <c r="AA505" s="27">
        <v>0</v>
      </c>
      <c r="AB505" s="27">
        <v>50704.2</v>
      </c>
      <c r="AC505" s="27">
        <v>11106.8</v>
      </c>
      <c r="AD505" s="27">
        <v>82.031030075552891</v>
      </c>
      <c r="AE505" s="110"/>
      <c r="AF505" s="110"/>
      <c r="AG505" s="24" t="s">
        <v>1</v>
      </c>
    </row>
    <row r="506" spans="1:33" ht="9" hidden="1" customHeight="1" thickBot="1" x14ac:dyDescent="0.25">
      <c r="A506" s="26"/>
      <c r="B506" s="108" t="s">
        <v>100</v>
      </c>
      <c r="C506" s="108"/>
      <c r="D506" s="108"/>
      <c r="E506" s="108"/>
      <c r="F506" s="108"/>
      <c r="G506" s="108"/>
      <c r="H506" s="108"/>
      <c r="I506" s="108"/>
      <c r="J506" s="108"/>
      <c r="K506" s="108"/>
      <c r="L506" s="108"/>
      <c r="M506" s="109"/>
      <c r="Z506" s="27">
        <v>50704.2</v>
      </c>
      <c r="AA506" s="27">
        <v>0</v>
      </c>
      <c r="AB506" s="27">
        <v>50704.2</v>
      </c>
      <c r="AC506" s="27">
        <v>11106.8</v>
      </c>
      <c r="AD506" s="27">
        <v>82.031030075552891</v>
      </c>
      <c r="AE506" s="110"/>
      <c r="AF506" s="110"/>
      <c r="AG506" s="24" t="s">
        <v>1</v>
      </c>
    </row>
    <row r="507" spans="1:33" ht="12" hidden="1" customHeight="1" thickBot="1" x14ac:dyDescent="0.25">
      <c r="A507" s="26"/>
      <c r="B507" s="108">
        <v>12137</v>
      </c>
      <c r="C507" s="108"/>
      <c r="D507" s="108"/>
      <c r="E507" s="108"/>
      <c r="F507" s="108"/>
      <c r="G507" s="108"/>
      <c r="H507" s="108"/>
      <c r="I507" s="108"/>
      <c r="J507" s="108"/>
      <c r="K507" s="108"/>
      <c r="L507" s="108"/>
      <c r="M507" s="109"/>
      <c r="Z507" s="27">
        <v>5690.2</v>
      </c>
      <c r="AA507" s="27">
        <v>0</v>
      </c>
      <c r="AB507" s="27">
        <v>5690.2</v>
      </c>
      <c r="AC507" s="27">
        <v>2884.4</v>
      </c>
      <c r="AD507" s="27">
        <v>66.36111305483638</v>
      </c>
      <c r="AE507" s="110"/>
      <c r="AF507" s="110"/>
      <c r="AG507" s="24" t="s">
        <v>1</v>
      </c>
    </row>
    <row r="508" spans="1:33" ht="6" hidden="1" customHeight="1" thickBot="1" x14ac:dyDescent="0.25">
      <c r="A508" s="26"/>
      <c r="B508" s="108" t="s">
        <v>96</v>
      </c>
      <c r="C508" s="108"/>
      <c r="D508" s="108"/>
      <c r="E508" s="108"/>
      <c r="F508" s="108"/>
      <c r="G508" s="108"/>
      <c r="H508" s="108"/>
      <c r="I508" s="108"/>
      <c r="J508" s="108"/>
      <c r="K508" s="108"/>
      <c r="L508" s="108"/>
      <c r="M508" s="109"/>
      <c r="Z508" s="27">
        <v>5690.2</v>
      </c>
      <c r="AA508" s="27">
        <v>0</v>
      </c>
      <c r="AB508" s="27">
        <v>5690.2</v>
      </c>
      <c r="AC508" s="27">
        <v>2884.4</v>
      </c>
      <c r="AD508" s="27">
        <v>66.36111305483638</v>
      </c>
      <c r="AE508" s="110"/>
      <c r="AF508" s="110"/>
      <c r="AG508" s="24" t="s">
        <v>1</v>
      </c>
    </row>
    <row r="509" spans="1:33" ht="6.75" hidden="1" customHeight="1" thickBot="1" x14ac:dyDescent="0.25">
      <c r="A509" s="26"/>
      <c r="B509" s="44"/>
      <c r="C509" s="43"/>
      <c r="D509" s="43"/>
      <c r="E509" s="41"/>
      <c r="F509" s="102" t="s">
        <v>94</v>
      </c>
      <c r="G509" s="102"/>
      <c r="H509" s="102"/>
      <c r="I509" s="102"/>
      <c r="J509" s="102"/>
      <c r="K509" s="102"/>
      <c r="L509" s="102"/>
      <c r="M509" s="103"/>
      <c r="Z509" s="38">
        <v>10753.52</v>
      </c>
      <c r="AA509" s="38">
        <v>0</v>
      </c>
      <c r="AB509" s="38">
        <v>10753.52</v>
      </c>
      <c r="AC509" s="38">
        <v>1936.98</v>
      </c>
      <c r="AD509" s="38">
        <v>84.736771600803749</v>
      </c>
      <c r="AE509" s="104"/>
      <c r="AF509" s="104"/>
      <c r="AG509" s="24" t="s">
        <v>1</v>
      </c>
    </row>
    <row r="510" spans="1:33" ht="13.5" hidden="1" customHeight="1" thickBot="1" x14ac:dyDescent="0.25">
      <c r="A510" s="26"/>
      <c r="B510" s="105" t="s">
        <v>87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6"/>
      <c r="Z510" s="34">
        <v>10753.52</v>
      </c>
      <c r="AA510" s="34">
        <v>0</v>
      </c>
      <c r="AB510" s="34">
        <v>10753.52</v>
      </c>
      <c r="AC510" s="34">
        <v>1936.98</v>
      </c>
      <c r="AD510" s="34">
        <v>84.736771600803749</v>
      </c>
      <c r="AE510" s="107"/>
      <c r="AF510" s="107"/>
      <c r="AG510" s="24" t="s">
        <v>1</v>
      </c>
    </row>
    <row r="511" spans="1:33" ht="7.5" hidden="1" customHeight="1" thickBot="1" x14ac:dyDescent="0.25">
      <c r="A511" s="26"/>
      <c r="B511" s="108">
        <v>12134</v>
      </c>
      <c r="C511" s="108"/>
      <c r="D511" s="108"/>
      <c r="E511" s="108"/>
      <c r="F511" s="108"/>
      <c r="G511" s="108"/>
      <c r="H511" s="108"/>
      <c r="I511" s="108"/>
      <c r="J511" s="108"/>
      <c r="K511" s="108"/>
      <c r="L511" s="108"/>
      <c r="M511" s="109"/>
      <c r="Z511" s="27">
        <v>7708.64</v>
      </c>
      <c r="AA511" s="27">
        <v>0</v>
      </c>
      <c r="AB511" s="27">
        <v>7708.64</v>
      </c>
      <c r="AC511" s="27">
        <v>236.96</v>
      </c>
      <c r="AD511" s="27">
        <v>97.017720499395892</v>
      </c>
      <c r="AE511" s="110"/>
      <c r="AF511" s="110"/>
      <c r="AG511" s="24" t="s">
        <v>1</v>
      </c>
    </row>
    <row r="512" spans="1:33" ht="7.5" hidden="1" customHeight="1" thickBot="1" x14ac:dyDescent="0.25">
      <c r="A512" s="26"/>
      <c r="B512" s="108" t="s">
        <v>92</v>
      </c>
      <c r="C512" s="108"/>
      <c r="D512" s="108"/>
      <c r="E512" s="108"/>
      <c r="F512" s="108"/>
      <c r="G512" s="108"/>
      <c r="H512" s="108"/>
      <c r="I512" s="108"/>
      <c r="J512" s="108"/>
      <c r="K512" s="108"/>
      <c r="L512" s="108"/>
      <c r="M512" s="109"/>
      <c r="Z512" s="27">
        <v>7708.64</v>
      </c>
      <c r="AA512" s="27">
        <v>0</v>
      </c>
      <c r="AB512" s="27">
        <v>7708.64</v>
      </c>
      <c r="AC512" s="27">
        <v>236.96</v>
      </c>
      <c r="AD512" s="27">
        <v>97.017720499395892</v>
      </c>
      <c r="AE512" s="110"/>
      <c r="AF512" s="110"/>
      <c r="AG512" s="24" t="s">
        <v>1</v>
      </c>
    </row>
    <row r="513" spans="1:33" ht="14.25" hidden="1" customHeight="1" thickBot="1" x14ac:dyDescent="0.25">
      <c r="A513" s="26"/>
      <c r="B513" s="108">
        <v>12140</v>
      </c>
      <c r="C513" s="108"/>
      <c r="D513" s="108"/>
      <c r="E513" s="108"/>
      <c r="F513" s="108"/>
      <c r="G513" s="108"/>
      <c r="H513" s="108"/>
      <c r="I513" s="108"/>
      <c r="J513" s="108"/>
      <c r="K513" s="108"/>
      <c r="L513" s="108"/>
      <c r="M513" s="109"/>
      <c r="Z513" s="27">
        <v>3044.88</v>
      </c>
      <c r="AA513" s="27">
        <v>0</v>
      </c>
      <c r="AB513" s="27">
        <v>3044.88</v>
      </c>
      <c r="AC513" s="27">
        <v>1700.02</v>
      </c>
      <c r="AD513" s="27">
        <v>64.171636915424983</v>
      </c>
      <c r="AE513" s="110"/>
      <c r="AF513" s="110"/>
      <c r="AG513" s="24" t="s">
        <v>1</v>
      </c>
    </row>
    <row r="514" spans="1:33" ht="13.5" hidden="1" customHeight="1" thickBot="1" x14ac:dyDescent="0.25">
      <c r="A514" s="26"/>
      <c r="B514" s="108" t="s">
        <v>88</v>
      </c>
      <c r="C514" s="108"/>
      <c r="D514" s="108"/>
      <c r="E514" s="108"/>
      <c r="F514" s="108"/>
      <c r="G514" s="108"/>
      <c r="H514" s="108"/>
      <c r="I514" s="108"/>
      <c r="J514" s="108"/>
      <c r="K514" s="108"/>
      <c r="L514" s="108"/>
      <c r="M514" s="109"/>
      <c r="Z514" s="27">
        <v>3044.88</v>
      </c>
      <c r="AA514" s="27">
        <v>0</v>
      </c>
      <c r="AB514" s="27">
        <v>3044.88</v>
      </c>
      <c r="AC514" s="27">
        <v>1700.02</v>
      </c>
      <c r="AD514" s="27">
        <v>64.171636915424983</v>
      </c>
      <c r="AE514" s="110"/>
      <c r="AF514" s="110"/>
      <c r="AG514" s="24" t="s">
        <v>1</v>
      </c>
    </row>
    <row r="515" spans="1:33" ht="9" hidden="1" customHeight="1" thickBot="1" x14ac:dyDescent="0.25">
      <c r="A515" s="26"/>
      <c r="B515" s="44"/>
      <c r="C515" s="43"/>
      <c r="D515" s="43"/>
      <c r="E515" s="41"/>
      <c r="F515" s="102" t="s">
        <v>86</v>
      </c>
      <c r="G515" s="102"/>
      <c r="H515" s="102"/>
      <c r="I515" s="102"/>
      <c r="J515" s="102"/>
      <c r="K515" s="102"/>
      <c r="L515" s="102"/>
      <c r="M515" s="103"/>
      <c r="Z515" s="38">
        <v>2422.25</v>
      </c>
      <c r="AA515" s="38">
        <v>0</v>
      </c>
      <c r="AB515" s="38">
        <v>2422.25</v>
      </c>
      <c r="AC515" s="38">
        <v>0</v>
      </c>
      <c r="AD515" s="38">
        <v>100</v>
      </c>
      <c r="AE515" s="104"/>
      <c r="AF515" s="104"/>
      <c r="AG515" s="24" t="s">
        <v>1</v>
      </c>
    </row>
    <row r="516" spans="1:33" ht="10.5" hidden="1" customHeight="1" thickBot="1" x14ac:dyDescent="0.25">
      <c r="A516" s="26"/>
      <c r="B516" s="105" t="s">
        <v>82</v>
      </c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6"/>
      <c r="Z516" s="34">
        <v>2422.25</v>
      </c>
      <c r="AA516" s="34">
        <v>0</v>
      </c>
      <c r="AB516" s="34">
        <v>2422.25</v>
      </c>
      <c r="AC516" s="34">
        <v>0</v>
      </c>
      <c r="AD516" s="34">
        <v>100</v>
      </c>
      <c r="AE516" s="107"/>
      <c r="AF516" s="107"/>
      <c r="AG516" s="24" t="s">
        <v>1</v>
      </c>
    </row>
    <row r="517" spans="1:33" ht="16.5" hidden="1" customHeight="1" thickBot="1" x14ac:dyDescent="0.25">
      <c r="A517" s="26"/>
      <c r="B517" s="108">
        <v>10200</v>
      </c>
      <c r="C517" s="108"/>
      <c r="D517" s="108"/>
      <c r="E517" s="108"/>
      <c r="F517" s="108"/>
      <c r="G517" s="108"/>
      <c r="H517" s="108"/>
      <c r="I517" s="108"/>
      <c r="J517" s="108"/>
      <c r="K517" s="108"/>
      <c r="L517" s="108"/>
      <c r="M517" s="109"/>
      <c r="Z517" s="27">
        <v>2422.25</v>
      </c>
      <c r="AA517" s="27">
        <v>0</v>
      </c>
      <c r="AB517" s="27">
        <v>2422.25</v>
      </c>
      <c r="AC517" s="27">
        <v>0</v>
      </c>
      <c r="AD517" s="27">
        <v>100</v>
      </c>
      <c r="AE517" s="110"/>
      <c r="AF517" s="110"/>
      <c r="AG517" s="24" t="s">
        <v>1</v>
      </c>
    </row>
    <row r="518" spans="1:33" ht="10.5" hidden="1" customHeight="1" thickBot="1" x14ac:dyDescent="0.25">
      <c r="A518" s="26"/>
      <c r="B518" s="108" t="s">
        <v>83</v>
      </c>
      <c r="C518" s="108"/>
      <c r="D518" s="108"/>
      <c r="E518" s="108"/>
      <c r="F518" s="108"/>
      <c r="G518" s="108"/>
      <c r="H518" s="108"/>
      <c r="I518" s="108"/>
      <c r="J518" s="108"/>
      <c r="K518" s="108"/>
      <c r="L518" s="108"/>
      <c r="M518" s="109"/>
      <c r="Z518" s="27">
        <v>2422.25</v>
      </c>
      <c r="AA518" s="27">
        <v>0</v>
      </c>
      <c r="AB518" s="27">
        <v>2422.25</v>
      </c>
      <c r="AC518" s="27">
        <v>0</v>
      </c>
      <c r="AD518" s="27">
        <v>100</v>
      </c>
      <c r="AE518" s="110"/>
      <c r="AF518" s="110"/>
      <c r="AG518" s="24" t="s">
        <v>1</v>
      </c>
    </row>
    <row r="519" spans="1:33" ht="9" hidden="1" customHeight="1" thickBot="1" x14ac:dyDescent="0.25">
      <c r="A519" s="26"/>
      <c r="B519" s="44"/>
      <c r="C519" s="43"/>
      <c r="D519" s="43"/>
      <c r="E519" s="41"/>
      <c r="F519" s="102" t="s">
        <v>81</v>
      </c>
      <c r="G519" s="102"/>
      <c r="H519" s="102"/>
      <c r="I519" s="102"/>
      <c r="J519" s="102"/>
      <c r="K519" s="102"/>
      <c r="L519" s="102"/>
      <c r="M519" s="103"/>
      <c r="Z519" s="38">
        <v>4.0599999999999996</v>
      </c>
      <c r="AA519" s="38">
        <v>0</v>
      </c>
      <c r="AB519" s="38">
        <v>4.0599999999999996</v>
      </c>
      <c r="AC519" s="38">
        <v>0</v>
      </c>
      <c r="AD519" s="38">
        <v>100</v>
      </c>
      <c r="AE519" s="104"/>
      <c r="AF519" s="104"/>
      <c r="AG519" s="24" t="s">
        <v>1</v>
      </c>
    </row>
    <row r="520" spans="1:33" ht="16.5" hidden="1" customHeight="1" thickBot="1" x14ac:dyDescent="0.25">
      <c r="A520" s="26"/>
      <c r="B520" s="105" t="s">
        <v>77</v>
      </c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6"/>
      <c r="Z520" s="34">
        <v>4.0599999999999996</v>
      </c>
      <c r="AA520" s="34">
        <v>0</v>
      </c>
      <c r="AB520" s="34">
        <v>4.0599999999999996</v>
      </c>
      <c r="AC520" s="34">
        <v>0</v>
      </c>
      <c r="AD520" s="34">
        <v>100</v>
      </c>
      <c r="AE520" s="107"/>
      <c r="AF520" s="107"/>
      <c r="AG520" s="24" t="s">
        <v>1</v>
      </c>
    </row>
    <row r="521" spans="1:33" ht="16.5" hidden="1" customHeight="1" thickBot="1" x14ac:dyDescent="0.25">
      <c r="A521" s="26"/>
      <c r="B521" s="108">
        <v>10200</v>
      </c>
      <c r="C521" s="108"/>
      <c r="D521" s="108"/>
      <c r="E521" s="108"/>
      <c r="F521" s="108"/>
      <c r="G521" s="108"/>
      <c r="H521" s="108"/>
      <c r="I521" s="108"/>
      <c r="J521" s="108"/>
      <c r="K521" s="108"/>
      <c r="L521" s="108"/>
      <c r="M521" s="109"/>
      <c r="Z521" s="27">
        <v>4.0599999999999996</v>
      </c>
      <c r="AA521" s="27">
        <v>0</v>
      </c>
      <c r="AB521" s="27">
        <v>4.0599999999999996</v>
      </c>
      <c r="AC521" s="27">
        <v>0</v>
      </c>
      <c r="AD521" s="27">
        <v>100</v>
      </c>
      <c r="AE521" s="110"/>
      <c r="AF521" s="110"/>
      <c r="AG521" s="24" t="s">
        <v>1</v>
      </c>
    </row>
    <row r="522" spans="1:33" ht="6.75" hidden="1" customHeight="1" thickBot="1" x14ac:dyDescent="0.25">
      <c r="A522" s="26"/>
      <c r="B522" s="108" t="s">
        <v>78</v>
      </c>
      <c r="C522" s="108"/>
      <c r="D522" s="108"/>
      <c r="E522" s="108"/>
      <c r="F522" s="108"/>
      <c r="G522" s="108"/>
      <c r="H522" s="108"/>
      <c r="I522" s="108"/>
      <c r="J522" s="108"/>
      <c r="K522" s="108"/>
      <c r="L522" s="108"/>
      <c r="M522" s="109"/>
      <c r="Z522" s="27">
        <v>4.0599999999999996</v>
      </c>
      <c r="AA522" s="27">
        <v>0</v>
      </c>
      <c r="AB522" s="27">
        <v>4.0599999999999996</v>
      </c>
      <c r="AC522" s="27">
        <v>0</v>
      </c>
      <c r="AD522" s="27">
        <v>100</v>
      </c>
      <c r="AE522" s="110"/>
      <c r="AF522" s="110"/>
      <c r="AG522" s="24" t="s">
        <v>1</v>
      </c>
    </row>
    <row r="523" spans="1:33" ht="13.5" hidden="1" customHeight="1" thickBot="1" x14ac:dyDescent="0.25">
      <c r="A523" s="26"/>
      <c r="B523" s="44"/>
      <c r="C523" s="43"/>
      <c r="D523" s="42"/>
      <c r="E523" s="102" t="s">
        <v>76</v>
      </c>
      <c r="F523" s="102"/>
      <c r="G523" s="102"/>
      <c r="H523" s="102"/>
      <c r="I523" s="102"/>
      <c r="J523" s="102"/>
      <c r="K523" s="102"/>
      <c r="L523" s="102"/>
      <c r="M523" s="103"/>
      <c r="Z523" s="38">
        <v>30925.07</v>
      </c>
      <c r="AA523" s="38">
        <v>0</v>
      </c>
      <c r="AB523" s="38">
        <v>30925.07</v>
      </c>
      <c r="AC523" s="38">
        <v>39097.82</v>
      </c>
      <c r="AD523" s="38">
        <v>44.164229725451207</v>
      </c>
      <c r="AE523" s="104"/>
      <c r="AF523" s="104"/>
      <c r="AG523" s="24" t="s">
        <v>1</v>
      </c>
    </row>
    <row r="524" spans="1:33" ht="9.75" hidden="1" customHeight="1" thickBot="1" x14ac:dyDescent="0.25">
      <c r="A524" s="26"/>
      <c r="B524" s="44"/>
      <c r="C524" s="43"/>
      <c r="D524" s="43"/>
      <c r="E524" s="41"/>
      <c r="F524" s="102" t="s">
        <v>72</v>
      </c>
      <c r="G524" s="102"/>
      <c r="H524" s="102"/>
      <c r="I524" s="102"/>
      <c r="J524" s="102"/>
      <c r="K524" s="102"/>
      <c r="L524" s="102"/>
      <c r="M524" s="103"/>
      <c r="Z524" s="38">
        <v>997.93</v>
      </c>
      <c r="AA524" s="38">
        <v>0</v>
      </c>
      <c r="AB524" s="38">
        <v>997.93</v>
      </c>
      <c r="AC524" s="38">
        <v>0</v>
      </c>
      <c r="AD524" s="38">
        <v>100</v>
      </c>
      <c r="AE524" s="104"/>
      <c r="AF524" s="104"/>
      <c r="AG524" s="24" t="s">
        <v>1</v>
      </c>
    </row>
    <row r="525" spans="1:33" ht="17.25" hidden="1" customHeight="1" thickBot="1" x14ac:dyDescent="0.25">
      <c r="A525" s="26"/>
      <c r="B525" s="105" t="s">
        <v>69</v>
      </c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6"/>
      <c r="Z525" s="34">
        <v>997.93</v>
      </c>
      <c r="AA525" s="34">
        <v>0</v>
      </c>
      <c r="AB525" s="34">
        <v>997.93</v>
      </c>
      <c r="AC525" s="34">
        <v>0</v>
      </c>
      <c r="AD525" s="34">
        <v>100</v>
      </c>
      <c r="AE525" s="107"/>
      <c r="AF525" s="107"/>
      <c r="AG525" s="24" t="s">
        <v>1</v>
      </c>
    </row>
    <row r="526" spans="1:33" ht="60" hidden="1" customHeight="1" thickBot="1" x14ac:dyDescent="0.25">
      <c r="A526" s="26"/>
      <c r="B526" s="108">
        <v>10100</v>
      </c>
      <c r="C526" s="108"/>
      <c r="D526" s="108"/>
      <c r="E526" s="108"/>
      <c r="F526" s="108"/>
      <c r="G526" s="108"/>
      <c r="H526" s="108"/>
      <c r="I526" s="108"/>
      <c r="J526" s="108"/>
      <c r="K526" s="108"/>
      <c r="L526" s="108"/>
      <c r="M526" s="109"/>
      <c r="Z526" s="27">
        <v>997.93</v>
      </c>
      <c r="AA526" s="27">
        <v>0</v>
      </c>
      <c r="AB526" s="27">
        <v>997.93</v>
      </c>
      <c r="AC526" s="27">
        <v>0</v>
      </c>
      <c r="AD526" s="27">
        <v>100</v>
      </c>
      <c r="AE526" s="110"/>
      <c r="AF526" s="110"/>
      <c r="AG526" s="24" t="s">
        <v>1</v>
      </c>
    </row>
    <row r="527" spans="1:33" ht="4.5" hidden="1" customHeight="1" thickBot="1" x14ac:dyDescent="0.25">
      <c r="A527" s="26"/>
      <c r="B527" s="108"/>
      <c r="C527" s="108"/>
      <c r="D527" s="108"/>
      <c r="E527" s="108"/>
      <c r="F527" s="108"/>
      <c r="G527" s="108"/>
      <c r="H527" s="108"/>
      <c r="I527" s="108"/>
      <c r="J527" s="108"/>
      <c r="K527" s="108"/>
      <c r="L527" s="108"/>
      <c r="M527" s="109"/>
      <c r="Z527" s="27">
        <v>997.93</v>
      </c>
      <c r="AA527" s="27">
        <v>0</v>
      </c>
      <c r="AB527" s="27">
        <v>997.93</v>
      </c>
      <c r="AC527" s="27">
        <v>0</v>
      </c>
      <c r="AD527" s="27">
        <v>100</v>
      </c>
      <c r="AE527" s="110"/>
      <c r="AF527" s="110"/>
      <c r="AG527" s="24" t="s">
        <v>1</v>
      </c>
    </row>
    <row r="528" spans="1:33" ht="6.75" hidden="1" customHeight="1" thickBot="1" x14ac:dyDescent="0.25">
      <c r="A528" s="26"/>
      <c r="B528" s="44"/>
      <c r="C528" s="43"/>
      <c r="D528" s="43"/>
      <c r="E528" s="41"/>
      <c r="F528" s="102" t="s">
        <v>68</v>
      </c>
      <c r="G528" s="102"/>
      <c r="H528" s="102"/>
      <c r="I528" s="102"/>
      <c r="J528" s="102"/>
      <c r="K528" s="102"/>
      <c r="L528" s="102"/>
      <c r="M528" s="103"/>
      <c r="Z528" s="38">
        <v>324.89999999999998</v>
      </c>
      <c r="AA528" s="38">
        <v>0</v>
      </c>
      <c r="AB528" s="38">
        <v>324.89999999999998</v>
      </c>
      <c r="AC528" s="38">
        <v>497.3</v>
      </c>
      <c r="AD528" s="38">
        <v>39.515932863050345</v>
      </c>
      <c r="AE528" s="104"/>
      <c r="AF528" s="104"/>
      <c r="AG528" s="24" t="s">
        <v>1</v>
      </c>
    </row>
    <row r="529" spans="1:33" ht="15.75" hidden="1" customHeight="1" thickBot="1" x14ac:dyDescent="0.25">
      <c r="A529" s="26"/>
      <c r="B529" s="105" t="s">
        <v>65</v>
      </c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6"/>
      <c r="Z529" s="34">
        <v>324.89999999999998</v>
      </c>
      <c r="AA529" s="34">
        <v>0</v>
      </c>
      <c r="AB529" s="34">
        <v>324.89999999999998</v>
      </c>
      <c r="AC529" s="34">
        <v>497.3</v>
      </c>
      <c r="AD529" s="34">
        <v>39.515932863050345</v>
      </c>
      <c r="AE529" s="107"/>
      <c r="AF529" s="107"/>
      <c r="AG529" s="24" t="s">
        <v>1</v>
      </c>
    </row>
    <row r="530" spans="1:33" ht="14.25" hidden="1" customHeight="1" thickBot="1" x14ac:dyDescent="0.25">
      <c r="A530" s="26"/>
      <c r="B530" s="108">
        <v>10200</v>
      </c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109"/>
      <c r="Z530" s="27">
        <v>311.89999999999998</v>
      </c>
      <c r="AA530" s="27">
        <v>0</v>
      </c>
      <c r="AB530" s="27">
        <v>311.89999999999998</v>
      </c>
      <c r="AC530" s="27">
        <v>477.4</v>
      </c>
      <c r="AD530" s="27">
        <v>39.516026859242366</v>
      </c>
      <c r="AE530" s="110"/>
      <c r="AF530" s="110"/>
      <c r="AG530" s="24" t="s">
        <v>1</v>
      </c>
    </row>
    <row r="531" spans="1:33" ht="18.75" hidden="1" customHeight="1" thickBot="1" x14ac:dyDescent="0.25">
      <c r="A531" s="26"/>
      <c r="B531" s="108" t="s">
        <v>46</v>
      </c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9"/>
      <c r="Z531" s="27">
        <v>311.89999999999998</v>
      </c>
      <c r="AA531" s="27">
        <v>0</v>
      </c>
      <c r="AB531" s="27">
        <v>311.89999999999998</v>
      </c>
      <c r="AC531" s="27">
        <v>477.4</v>
      </c>
      <c r="AD531" s="27">
        <v>39.516026859242366</v>
      </c>
      <c r="AE531" s="110"/>
      <c r="AF531" s="110"/>
      <c r="AG531" s="24" t="s">
        <v>1</v>
      </c>
    </row>
    <row r="532" spans="1:33" ht="9" hidden="1" customHeight="1" thickBot="1" x14ac:dyDescent="0.25">
      <c r="A532" s="26"/>
      <c r="B532" s="108">
        <v>12305</v>
      </c>
      <c r="C532" s="108"/>
      <c r="D532" s="108"/>
      <c r="E532" s="108"/>
      <c r="F532" s="108"/>
      <c r="G532" s="108"/>
      <c r="H532" s="108"/>
      <c r="I532" s="108"/>
      <c r="J532" s="108"/>
      <c r="K532" s="108"/>
      <c r="L532" s="108"/>
      <c r="M532" s="109"/>
      <c r="Z532" s="27">
        <v>13</v>
      </c>
      <c r="AA532" s="27">
        <v>0</v>
      </c>
      <c r="AB532" s="27">
        <v>13</v>
      </c>
      <c r="AC532" s="27">
        <v>19.899999999999999</v>
      </c>
      <c r="AD532" s="27">
        <v>39.513677811550153</v>
      </c>
      <c r="AE532" s="110"/>
      <c r="AF532" s="110"/>
      <c r="AG532" s="24" t="s">
        <v>1</v>
      </c>
    </row>
    <row r="533" spans="1:33" ht="6.75" hidden="1" customHeight="1" thickBot="1" x14ac:dyDescent="0.25">
      <c r="A533" s="26"/>
      <c r="B533" s="108" t="s">
        <v>46</v>
      </c>
      <c r="C533" s="108"/>
      <c r="D533" s="108"/>
      <c r="E533" s="108"/>
      <c r="F533" s="108"/>
      <c r="G533" s="108"/>
      <c r="H533" s="108"/>
      <c r="I533" s="108"/>
      <c r="J533" s="108"/>
      <c r="K533" s="108"/>
      <c r="L533" s="108"/>
      <c r="M533" s="109"/>
      <c r="Z533" s="27">
        <v>13</v>
      </c>
      <c r="AA533" s="27">
        <v>0</v>
      </c>
      <c r="AB533" s="27">
        <v>13</v>
      </c>
      <c r="AC533" s="27">
        <v>19.899999999999999</v>
      </c>
      <c r="AD533" s="27">
        <v>39.513677811550153</v>
      </c>
      <c r="AE533" s="110"/>
      <c r="AF533" s="110"/>
      <c r="AG533" s="24" t="s">
        <v>1</v>
      </c>
    </row>
    <row r="534" spans="1:33" ht="4.5" hidden="1" customHeight="1" thickBot="1" x14ac:dyDescent="0.25">
      <c r="A534" s="26"/>
      <c r="B534" s="44"/>
      <c r="C534" s="43"/>
      <c r="D534" s="43"/>
      <c r="E534" s="41"/>
      <c r="F534" s="102" t="s">
        <v>64</v>
      </c>
      <c r="G534" s="102"/>
      <c r="H534" s="102"/>
      <c r="I534" s="102"/>
      <c r="J534" s="102"/>
      <c r="K534" s="102"/>
      <c r="L534" s="102"/>
      <c r="M534" s="103"/>
      <c r="Z534" s="38">
        <v>13391.28</v>
      </c>
      <c r="AA534" s="38">
        <v>0</v>
      </c>
      <c r="AB534" s="38">
        <v>13391.28</v>
      </c>
      <c r="AC534" s="38">
        <v>2599.42</v>
      </c>
      <c r="AD534" s="38">
        <v>83.744176302475807</v>
      </c>
      <c r="AE534" s="104"/>
      <c r="AF534" s="104"/>
      <c r="AG534" s="24" t="s">
        <v>1</v>
      </c>
    </row>
    <row r="535" spans="1:33" ht="9" hidden="1" customHeight="1" thickBot="1" x14ac:dyDescent="0.25">
      <c r="A535" s="26"/>
      <c r="B535" s="105" t="s">
        <v>59</v>
      </c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6"/>
      <c r="Z535" s="34">
        <v>13391.28</v>
      </c>
      <c r="AA535" s="34">
        <v>0</v>
      </c>
      <c r="AB535" s="34">
        <v>13391.28</v>
      </c>
      <c r="AC535" s="34">
        <v>2599.42</v>
      </c>
      <c r="AD535" s="34">
        <v>83.744176302475807</v>
      </c>
      <c r="AE535" s="107"/>
      <c r="AF535" s="107"/>
      <c r="AG535" s="24" t="s">
        <v>1</v>
      </c>
    </row>
    <row r="536" spans="1:33" ht="8.25" hidden="1" customHeight="1" thickBot="1" x14ac:dyDescent="0.25">
      <c r="A536" s="26"/>
      <c r="B536" s="108">
        <v>10200</v>
      </c>
      <c r="C536" s="108"/>
      <c r="D536" s="108"/>
      <c r="E536" s="108"/>
      <c r="F536" s="108"/>
      <c r="G536" s="108"/>
      <c r="H536" s="108"/>
      <c r="I536" s="108"/>
      <c r="J536" s="108"/>
      <c r="K536" s="108"/>
      <c r="L536" s="108"/>
      <c r="M536" s="109"/>
      <c r="Z536" s="27">
        <v>12795.88</v>
      </c>
      <c r="AA536" s="27">
        <v>0</v>
      </c>
      <c r="AB536" s="27">
        <v>12795.88</v>
      </c>
      <c r="AC536" s="27">
        <v>2554.2199999999998</v>
      </c>
      <c r="AD536" s="27">
        <v>83.360238695513388</v>
      </c>
      <c r="AE536" s="110"/>
      <c r="AF536" s="110"/>
      <c r="AG536" s="24" t="s">
        <v>1</v>
      </c>
    </row>
    <row r="537" spans="1:33" ht="8.25" hidden="1" customHeight="1" thickBot="1" x14ac:dyDescent="0.25">
      <c r="A537" s="26"/>
      <c r="B537" s="108" t="s">
        <v>63</v>
      </c>
      <c r="C537" s="108"/>
      <c r="D537" s="108"/>
      <c r="E537" s="108"/>
      <c r="F537" s="108"/>
      <c r="G537" s="108"/>
      <c r="H537" s="108"/>
      <c r="I537" s="108"/>
      <c r="J537" s="108"/>
      <c r="K537" s="108"/>
      <c r="L537" s="108"/>
      <c r="M537" s="109"/>
      <c r="Z537" s="27">
        <v>12795.88</v>
      </c>
      <c r="AA537" s="27">
        <v>0</v>
      </c>
      <c r="AB537" s="27">
        <v>12795.88</v>
      </c>
      <c r="AC537" s="27">
        <v>2554.2199999999998</v>
      </c>
      <c r="AD537" s="27">
        <v>83.360238695513388</v>
      </c>
      <c r="AE537" s="110"/>
      <c r="AF537" s="110"/>
      <c r="AG537" s="24" t="s">
        <v>1</v>
      </c>
    </row>
    <row r="538" spans="1:33" ht="8.25" hidden="1" customHeight="1" thickBot="1" x14ac:dyDescent="0.25">
      <c r="A538" s="26"/>
      <c r="B538" s="108">
        <v>12316</v>
      </c>
      <c r="C538" s="108"/>
      <c r="D538" s="108"/>
      <c r="E538" s="108"/>
      <c r="F538" s="108"/>
      <c r="G538" s="108"/>
      <c r="H538" s="108"/>
      <c r="I538" s="108"/>
      <c r="J538" s="108"/>
      <c r="K538" s="108"/>
      <c r="L538" s="108"/>
      <c r="M538" s="109"/>
      <c r="Z538" s="27">
        <v>595.4</v>
      </c>
      <c r="AA538" s="27">
        <v>0</v>
      </c>
      <c r="AB538" s="27">
        <v>595.4</v>
      </c>
      <c r="AC538" s="27">
        <v>45.2</v>
      </c>
      <c r="AD538" s="27">
        <v>92.944114892288482</v>
      </c>
      <c r="AE538" s="110"/>
      <c r="AF538" s="110"/>
      <c r="AG538" s="24" t="s">
        <v>1</v>
      </c>
    </row>
    <row r="539" spans="1:33" ht="11.25" hidden="1" customHeight="1" thickBot="1" x14ac:dyDescent="0.25">
      <c r="A539" s="26"/>
      <c r="B539" s="108" t="s">
        <v>60</v>
      </c>
      <c r="C539" s="108"/>
      <c r="D539" s="108"/>
      <c r="E539" s="108"/>
      <c r="F539" s="108"/>
      <c r="G539" s="108"/>
      <c r="H539" s="108"/>
      <c r="I539" s="108"/>
      <c r="J539" s="108"/>
      <c r="K539" s="108"/>
      <c r="L539" s="108"/>
      <c r="M539" s="109"/>
      <c r="Z539" s="27">
        <v>595.4</v>
      </c>
      <c r="AA539" s="27">
        <v>0</v>
      </c>
      <c r="AB539" s="27">
        <v>595.4</v>
      </c>
      <c r="AC539" s="27">
        <v>45.2</v>
      </c>
      <c r="AD539" s="27">
        <v>92.944114892288482</v>
      </c>
      <c r="AE539" s="110"/>
      <c r="AF539" s="110"/>
      <c r="AG539" s="24" t="s">
        <v>1</v>
      </c>
    </row>
    <row r="540" spans="1:33" ht="11.25" hidden="1" customHeight="1" thickBot="1" x14ac:dyDescent="0.25">
      <c r="A540" s="26"/>
      <c r="B540" s="44"/>
      <c r="C540" s="43"/>
      <c r="D540" s="43"/>
      <c r="E540" s="41"/>
      <c r="F540" s="102" t="s">
        <v>58</v>
      </c>
      <c r="G540" s="102"/>
      <c r="H540" s="102"/>
      <c r="I540" s="102"/>
      <c r="J540" s="102"/>
      <c r="K540" s="102"/>
      <c r="L540" s="102"/>
      <c r="M540" s="103"/>
      <c r="Z540" s="38">
        <v>10000</v>
      </c>
      <c r="AA540" s="38">
        <v>0</v>
      </c>
      <c r="AB540" s="38">
        <v>10000</v>
      </c>
      <c r="AC540" s="38">
        <v>0</v>
      </c>
      <c r="AD540" s="38">
        <v>100</v>
      </c>
      <c r="AE540" s="104"/>
      <c r="AF540" s="104"/>
      <c r="AG540" s="24" t="s">
        <v>1</v>
      </c>
    </row>
    <row r="541" spans="1:33" ht="9.75" hidden="1" customHeight="1" thickBot="1" x14ac:dyDescent="0.25">
      <c r="A541" s="26"/>
      <c r="B541" s="44"/>
      <c r="C541" s="43"/>
      <c r="D541" s="43"/>
      <c r="E541" s="48"/>
      <c r="F541" s="41"/>
      <c r="G541" s="108" t="s">
        <v>54</v>
      </c>
      <c r="H541" s="108"/>
      <c r="I541" s="108"/>
      <c r="J541" s="108"/>
      <c r="K541" s="108"/>
      <c r="L541" s="108"/>
      <c r="M541" s="109"/>
      <c r="Z541" s="27">
        <v>10000</v>
      </c>
      <c r="AA541" s="27">
        <v>0</v>
      </c>
      <c r="AB541" s="27">
        <v>10000</v>
      </c>
      <c r="AC541" s="27">
        <v>0</v>
      </c>
      <c r="AD541" s="27">
        <v>100</v>
      </c>
      <c r="AE541" s="110"/>
      <c r="AF541" s="110"/>
      <c r="AG541" s="24" t="s">
        <v>1</v>
      </c>
    </row>
    <row r="542" spans="1:33" ht="9.75" hidden="1" customHeight="1" thickBot="1" x14ac:dyDescent="0.25">
      <c r="A542" s="26"/>
      <c r="B542" s="105" t="s">
        <v>50</v>
      </c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6"/>
      <c r="Z542" s="34">
        <v>10000</v>
      </c>
      <c r="AA542" s="34">
        <v>0</v>
      </c>
      <c r="AB542" s="34">
        <v>10000</v>
      </c>
      <c r="AC542" s="34">
        <v>0</v>
      </c>
      <c r="AD542" s="34">
        <v>100</v>
      </c>
      <c r="AE542" s="107"/>
      <c r="AF542" s="107"/>
      <c r="AG542" s="24" t="s">
        <v>1</v>
      </c>
    </row>
    <row r="543" spans="1:33" ht="9" hidden="1" customHeight="1" thickBot="1" x14ac:dyDescent="0.25">
      <c r="A543" s="26"/>
      <c r="B543" s="108">
        <v>10200</v>
      </c>
      <c r="C543" s="108"/>
      <c r="D543" s="108"/>
      <c r="E543" s="108"/>
      <c r="F543" s="108"/>
      <c r="G543" s="108"/>
      <c r="H543" s="108"/>
      <c r="I543" s="108"/>
      <c r="J543" s="108"/>
      <c r="K543" s="108"/>
      <c r="L543" s="108"/>
      <c r="M543" s="109"/>
      <c r="Z543" s="27">
        <v>10000</v>
      </c>
      <c r="AA543" s="27">
        <v>0</v>
      </c>
      <c r="AB543" s="27">
        <v>10000</v>
      </c>
      <c r="AC543" s="27">
        <v>0</v>
      </c>
      <c r="AD543" s="27">
        <v>100</v>
      </c>
      <c r="AE543" s="110"/>
      <c r="AF543" s="110"/>
      <c r="AG543" s="24" t="s">
        <v>1</v>
      </c>
    </row>
    <row r="544" spans="1:33" ht="9" hidden="1" customHeight="1" thickBot="1" x14ac:dyDescent="0.25">
      <c r="A544" s="26"/>
      <c r="B544" s="108"/>
      <c r="C544" s="108"/>
      <c r="D544" s="108"/>
      <c r="E544" s="108"/>
      <c r="F544" s="108"/>
      <c r="G544" s="108"/>
      <c r="H544" s="108"/>
      <c r="I544" s="108"/>
      <c r="J544" s="108"/>
      <c r="K544" s="108"/>
      <c r="L544" s="108"/>
      <c r="M544" s="109"/>
      <c r="Z544" s="27">
        <v>0</v>
      </c>
      <c r="AA544" s="27">
        <v>0</v>
      </c>
      <c r="AB544" s="27">
        <v>0</v>
      </c>
      <c r="AC544" s="27">
        <v>0</v>
      </c>
      <c r="AD544" s="27">
        <v>0</v>
      </c>
      <c r="AE544" s="110"/>
      <c r="AF544" s="110"/>
      <c r="AG544" s="24" t="s">
        <v>1</v>
      </c>
    </row>
    <row r="545" spans="1:33" ht="11.25" hidden="1" customHeight="1" thickBot="1" x14ac:dyDescent="0.25">
      <c r="A545" s="26"/>
      <c r="B545" s="108" t="s">
        <v>51</v>
      </c>
      <c r="C545" s="108"/>
      <c r="D545" s="108"/>
      <c r="E545" s="108"/>
      <c r="F545" s="108"/>
      <c r="G545" s="108"/>
      <c r="H545" s="108"/>
      <c r="I545" s="108"/>
      <c r="J545" s="108"/>
      <c r="K545" s="108"/>
      <c r="L545" s="108"/>
      <c r="M545" s="109"/>
      <c r="Z545" s="27">
        <v>10000</v>
      </c>
      <c r="AA545" s="27">
        <v>0</v>
      </c>
      <c r="AB545" s="27">
        <v>10000</v>
      </c>
      <c r="AC545" s="27">
        <v>0</v>
      </c>
      <c r="AD545" s="27">
        <v>100</v>
      </c>
      <c r="AE545" s="110"/>
      <c r="AF545" s="110"/>
      <c r="AG545" s="24" t="s">
        <v>1</v>
      </c>
    </row>
    <row r="546" spans="1:33" ht="14.25" hidden="1" customHeight="1" thickBot="1" x14ac:dyDescent="0.25">
      <c r="A546" s="26"/>
      <c r="B546" s="108">
        <v>12312</v>
      </c>
      <c r="C546" s="108"/>
      <c r="D546" s="108"/>
      <c r="E546" s="108"/>
      <c r="F546" s="108"/>
      <c r="G546" s="108"/>
      <c r="H546" s="108"/>
      <c r="I546" s="108"/>
      <c r="J546" s="108"/>
      <c r="K546" s="108"/>
      <c r="L546" s="108"/>
      <c r="M546" s="109"/>
      <c r="Z546" s="27">
        <v>0</v>
      </c>
      <c r="AA546" s="27">
        <v>0</v>
      </c>
      <c r="AB546" s="27">
        <v>0</v>
      </c>
      <c r="AC546" s="27">
        <v>0</v>
      </c>
      <c r="AD546" s="27">
        <v>0</v>
      </c>
      <c r="AE546" s="110"/>
      <c r="AF546" s="110"/>
      <c r="AG546" s="24" t="s">
        <v>1</v>
      </c>
    </row>
    <row r="547" spans="1:33" ht="13.5" hidden="1" customHeight="1" thickBot="1" x14ac:dyDescent="0.25">
      <c r="A547" s="26"/>
      <c r="B547" s="108" t="s">
        <v>51</v>
      </c>
      <c r="C547" s="108"/>
      <c r="D547" s="108"/>
      <c r="E547" s="108"/>
      <c r="F547" s="108"/>
      <c r="G547" s="108"/>
      <c r="H547" s="108"/>
      <c r="I547" s="108"/>
      <c r="J547" s="108"/>
      <c r="K547" s="108"/>
      <c r="L547" s="108"/>
      <c r="M547" s="109"/>
      <c r="Z547" s="27">
        <v>0</v>
      </c>
      <c r="AA547" s="27">
        <v>0</v>
      </c>
      <c r="AB547" s="27">
        <v>0</v>
      </c>
      <c r="AC547" s="27">
        <v>0</v>
      </c>
      <c r="AD547" s="27">
        <v>0</v>
      </c>
      <c r="AE547" s="110"/>
      <c r="AF547" s="110"/>
      <c r="AG547" s="24" t="s">
        <v>1</v>
      </c>
    </row>
    <row r="548" spans="1:33" ht="9.75" hidden="1" customHeight="1" thickBot="1" x14ac:dyDescent="0.25">
      <c r="A548" s="26"/>
      <c r="B548" s="44"/>
      <c r="C548" s="43"/>
      <c r="D548" s="43"/>
      <c r="E548" s="41"/>
      <c r="F548" s="102" t="s">
        <v>49</v>
      </c>
      <c r="G548" s="102"/>
      <c r="H548" s="102"/>
      <c r="I548" s="102"/>
      <c r="J548" s="102"/>
      <c r="K548" s="102"/>
      <c r="L548" s="102"/>
      <c r="M548" s="103"/>
      <c r="Z548" s="38">
        <v>6210.96</v>
      </c>
      <c r="AA548" s="38">
        <v>0</v>
      </c>
      <c r="AB548" s="38">
        <v>6210.96</v>
      </c>
      <c r="AC548" s="38">
        <v>36001.1</v>
      </c>
      <c r="AD548" s="38">
        <v>14.713709778674627</v>
      </c>
      <c r="AE548" s="104"/>
      <c r="AF548" s="104"/>
      <c r="AG548" s="24" t="s">
        <v>1</v>
      </c>
    </row>
    <row r="549" spans="1:33" ht="10.5" hidden="1" customHeight="1" thickBot="1" x14ac:dyDescent="0.25">
      <c r="A549" s="26"/>
      <c r="B549" s="105" t="s">
        <v>36</v>
      </c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6"/>
      <c r="Z549" s="34">
        <v>6210.96</v>
      </c>
      <c r="AA549" s="34">
        <v>0</v>
      </c>
      <c r="AB549" s="34">
        <v>6210.96</v>
      </c>
      <c r="AC549" s="34">
        <v>36001.1</v>
      </c>
      <c r="AD549" s="34">
        <v>14.713709778674627</v>
      </c>
      <c r="AE549" s="107"/>
      <c r="AF549" s="107"/>
      <c r="AG549" s="24" t="s">
        <v>1</v>
      </c>
    </row>
    <row r="550" spans="1:33" ht="10.5" hidden="1" customHeight="1" thickBot="1" x14ac:dyDescent="0.25">
      <c r="A550" s="26"/>
      <c r="B550" s="108">
        <v>10200</v>
      </c>
      <c r="C550" s="108"/>
      <c r="D550" s="108"/>
      <c r="E550" s="108"/>
      <c r="F550" s="108"/>
      <c r="G550" s="108"/>
      <c r="H550" s="108"/>
      <c r="I550" s="108"/>
      <c r="J550" s="108"/>
      <c r="K550" s="108"/>
      <c r="L550" s="108"/>
      <c r="M550" s="109"/>
      <c r="Z550" s="27">
        <v>4133.33</v>
      </c>
      <c r="AA550" s="27">
        <v>0</v>
      </c>
      <c r="AB550" s="27">
        <v>4133.33</v>
      </c>
      <c r="AC550" s="27">
        <v>353.6</v>
      </c>
      <c r="AD550" s="27">
        <v>92.119333263500877</v>
      </c>
      <c r="AE550" s="110"/>
      <c r="AF550" s="110"/>
      <c r="AG550" s="24" t="s">
        <v>1</v>
      </c>
    </row>
    <row r="551" spans="1:33" ht="11.25" hidden="1" customHeight="1" thickBot="1" x14ac:dyDescent="0.25">
      <c r="A551" s="26"/>
      <c r="B551" s="108" t="s">
        <v>22</v>
      </c>
      <c r="C551" s="108"/>
      <c r="D551" s="108"/>
      <c r="E551" s="108"/>
      <c r="F551" s="108"/>
      <c r="G551" s="108"/>
      <c r="H551" s="108"/>
      <c r="I551" s="108"/>
      <c r="J551" s="108"/>
      <c r="K551" s="108"/>
      <c r="L551" s="108"/>
      <c r="M551" s="109"/>
      <c r="Z551" s="27">
        <v>0</v>
      </c>
      <c r="AA551" s="27">
        <v>0</v>
      </c>
      <c r="AB551" s="27">
        <v>0</v>
      </c>
      <c r="AC551" s="27">
        <v>0</v>
      </c>
      <c r="AD551" s="27">
        <v>0</v>
      </c>
      <c r="AE551" s="110"/>
      <c r="AF551" s="110"/>
      <c r="AG551" s="24" t="s">
        <v>1</v>
      </c>
    </row>
    <row r="552" spans="1:33" ht="20.25" hidden="1" customHeight="1" thickBot="1" x14ac:dyDescent="0.25">
      <c r="A552" s="26"/>
      <c r="B552" s="108" t="s">
        <v>48</v>
      </c>
      <c r="C552" s="108"/>
      <c r="D552" s="108"/>
      <c r="E552" s="108"/>
      <c r="F552" s="108"/>
      <c r="G552" s="108"/>
      <c r="H552" s="108"/>
      <c r="I552" s="108"/>
      <c r="J552" s="108"/>
      <c r="K552" s="108"/>
      <c r="L552" s="108"/>
      <c r="M552" s="109"/>
      <c r="Z552" s="27">
        <v>3140.32</v>
      </c>
      <c r="AA552" s="27">
        <v>0</v>
      </c>
      <c r="AB552" s="27">
        <v>3140.32</v>
      </c>
      <c r="AC552" s="27">
        <v>353.6</v>
      </c>
      <c r="AD552" s="27">
        <v>89.879562210926409</v>
      </c>
      <c r="AE552" s="110"/>
      <c r="AF552" s="110"/>
      <c r="AG552" s="24" t="s">
        <v>1</v>
      </c>
    </row>
    <row r="553" spans="1:33" ht="10.5" hidden="1" customHeight="1" thickBot="1" x14ac:dyDescent="0.25">
      <c r="A553" s="26"/>
      <c r="B553" s="108" t="s">
        <v>40</v>
      </c>
      <c r="C553" s="108"/>
      <c r="D553" s="108"/>
      <c r="E553" s="108"/>
      <c r="F553" s="108"/>
      <c r="G553" s="108"/>
      <c r="H553" s="108"/>
      <c r="I553" s="108"/>
      <c r="J553" s="108"/>
      <c r="K553" s="108"/>
      <c r="L553" s="108"/>
      <c r="M553" s="109"/>
      <c r="Z553" s="27">
        <v>993.01</v>
      </c>
      <c r="AA553" s="27">
        <v>0</v>
      </c>
      <c r="AB553" s="27">
        <v>993.01</v>
      </c>
      <c r="AC553" s="27">
        <v>0</v>
      </c>
      <c r="AD553" s="27">
        <v>100</v>
      </c>
      <c r="AE553" s="110"/>
      <c r="AF553" s="110"/>
      <c r="AG553" s="24" t="s">
        <v>1</v>
      </c>
    </row>
    <row r="554" spans="1:33" ht="13.5" hidden="1" customHeight="1" thickBot="1" x14ac:dyDescent="0.25">
      <c r="A554" s="26"/>
      <c r="B554" s="108">
        <v>12303</v>
      </c>
      <c r="C554" s="108"/>
      <c r="D554" s="108"/>
      <c r="E554" s="108"/>
      <c r="F554" s="108"/>
      <c r="G554" s="108"/>
      <c r="H554" s="108"/>
      <c r="I554" s="108"/>
      <c r="J554" s="108"/>
      <c r="K554" s="108"/>
      <c r="L554" s="108"/>
      <c r="M554" s="109"/>
      <c r="Z554" s="27">
        <v>130.85</v>
      </c>
      <c r="AA554" s="27">
        <v>0</v>
      </c>
      <c r="AB554" s="27">
        <v>130.85</v>
      </c>
      <c r="AC554" s="27">
        <v>14.73</v>
      </c>
      <c r="AD554" s="27">
        <v>89.881851902733885</v>
      </c>
      <c r="AE554" s="110"/>
      <c r="AF554" s="110"/>
      <c r="AG554" s="24" t="s">
        <v>1</v>
      </c>
    </row>
    <row r="555" spans="1:33" ht="9.75" hidden="1" customHeight="1" thickBot="1" x14ac:dyDescent="0.25">
      <c r="A555" s="26"/>
      <c r="B555" s="108" t="s">
        <v>48</v>
      </c>
      <c r="C555" s="108"/>
      <c r="D555" s="108"/>
      <c r="E555" s="108"/>
      <c r="F555" s="108"/>
      <c r="G555" s="108"/>
      <c r="H555" s="108"/>
      <c r="I555" s="108"/>
      <c r="J555" s="108"/>
      <c r="K555" s="108"/>
      <c r="L555" s="108"/>
      <c r="M555" s="109"/>
      <c r="Z555" s="27">
        <v>130.85</v>
      </c>
      <c r="AA555" s="27">
        <v>0</v>
      </c>
      <c r="AB555" s="27">
        <v>130.85</v>
      </c>
      <c r="AC555" s="27">
        <v>14.73</v>
      </c>
      <c r="AD555" s="27">
        <v>89.881851902733885</v>
      </c>
      <c r="AE555" s="110"/>
      <c r="AF555" s="110"/>
      <c r="AG555" s="24" t="s">
        <v>1</v>
      </c>
    </row>
    <row r="556" spans="1:33" ht="7.5" hidden="1" customHeight="1" thickBot="1" x14ac:dyDescent="0.25">
      <c r="A556" s="26"/>
      <c r="B556" s="108">
        <v>12304</v>
      </c>
      <c r="C556" s="108"/>
      <c r="D556" s="108"/>
      <c r="E556" s="108"/>
      <c r="F556" s="108"/>
      <c r="G556" s="108"/>
      <c r="H556" s="108"/>
      <c r="I556" s="108"/>
      <c r="J556" s="108"/>
      <c r="K556" s="108"/>
      <c r="L556" s="108"/>
      <c r="M556" s="109"/>
      <c r="Z556" s="27">
        <v>63.5</v>
      </c>
      <c r="AA556" s="27">
        <v>0</v>
      </c>
      <c r="AB556" s="27">
        <v>63.5</v>
      </c>
      <c r="AC556" s="27">
        <v>335.1</v>
      </c>
      <c r="AD556" s="27">
        <v>15.930757651781233</v>
      </c>
      <c r="AE556" s="110"/>
      <c r="AF556" s="110"/>
      <c r="AG556" s="24" t="s">
        <v>1</v>
      </c>
    </row>
    <row r="557" spans="1:33" ht="7.5" hidden="1" customHeight="1" thickBot="1" x14ac:dyDescent="0.25">
      <c r="A557" s="26"/>
      <c r="B557" s="108" t="s">
        <v>47</v>
      </c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109"/>
      <c r="Z557" s="27">
        <v>63.5</v>
      </c>
      <c r="AA557" s="27">
        <v>0</v>
      </c>
      <c r="AB557" s="27">
        <v>63.5</v>
      </c>
      <c r="AC557" s="27">
        <v>335.1</v>
      </c>
      <c r="AD557" s="27">
        <v>15.930757651781233</v>
      </c>
      <c r="AE557" s="110"/>
      <c r="AF557" s="110"/>
      <c r="AG557" s="24" t="s">
        <v>1</v>
      </c>
    </row>
    <row r="558" spans="1:33" ht="7.5" hidden="1" customHeight="1" thickBot="1" x14ac:dyDescent="0.25">
      <c r="A558" s="26"/>
      <c r="B558" s="108">
        <v>12305</v>
      </c>
      <c r="C558" s="108"/>
      <c r="D558" s="108"/>
      <c r="E558" s="108"/>
      <c r="F558" s="108"/>
      <c r="G558" s="108"/>
      <c r="H558" s="108"/>
      <c r="I558" s="108"/>
      <c r="J558" s="108"/>
      <c r="K558" s="108"/>
      <c r="L558" s="108"/>
      <c r="M558" s="109"/>
      <c r="Z558" s="27">
        <v>0</v>
      </c>
      <c r="AA558" s="27">
        <v>0</v>
      </c>
      <c r="AB558" s="27">
        <v>0</v>
      </c>
      <c r="AC558" s="27">
        <v>0</v>
      </c>
      <c r="AD558" s="27">
        <v>0</v>
      </c>
      <c r="AE558" s="110"/>
      <c r="AF558" s="110"/>
      <c r="AG558" s="24" t="s">
        <v>1</v>
      </c>
    </row>
    <row r="559" spans="1:33" ht="15.75" hidden="1" customHeight="1" thickBot="1" x14ac:dyDescent="0.25">
      <c r="A559" s="26"/>
      <c r="B559" s="108" t="s">
        <v>46</v>
      </c>
      <c r="C559" s="108"/>
      <c r="D559" s="108"/>
      <c r="E559" s="108"/>
      <c r="F559" s="108"/>
      <c r="G559" s="108"/>
      <c r="H559" s="108"/>
      <c r="I559" s="108"/>
      <c r="J559" s="108"/>
      <c r="K559" s="108"/>
      <c r="L559" s="108"/>
      <c r="M559" s="109"/>
      <c r="Z559" s="27">
        <v>0</v>
      </c>
      <c r="AA559" s="27">
        <v>0</v>
      </c>
      <c r="AB559" s="27">
        <v>0</v>
      </c>
      <c r="AC559" s="27">
        <v>0</v>
      </c>
      <c r="AD559" s="27">
        <v>0</v>
      </c>
      <c r="AE559" s="110"/>
      <c r="AF559" s="110"/>
      <c r="AG559" s="24" t="s">
        <v>1</v>
      </c>
    </row>
    <row r="560" spans="1:33" ht="47.25" hidden="1" customHeight="1" thickBot="1" x14ac:dyDescent="0.25">
      <c r="A560" s="26"/>
      <c r="B560" s="108">
        <v>12307</v>
      </c>
      <c r="C560" s="108"/>
      <c r="D560" s="108"/>
      <c r="E560" s="108"/>
      <c r="F560" s="108"/>
      <c r="G560" s="108"/>
      <c r="H560" s="108"/>
      <c r="I560" s="108"/>
      <c r="J560" s="108"/>
      <c r="K560" s="108"/>
      <c r="L560" s="108"/>
      <c r="M560" s="109"/>
      <c r="Z560" s="27">
        <v>0</v>
      </c>
      <c r="AA560" s="27">
        <v>0</v>
      </c>
      <c r="AB560" s="27">
        <v>0</v>
      </c>
      <c r="AC560" s="27">
        <v>18396.849999999999</v>
      </c>
      <c r="AD560" s="27">
        <v>0</v>
      </c>
      <c r="AE560" s="110"/>
      <c r="AF560" s="110"/>
      <c r="AG560" s="24" t="s">
        <v>1</v>
      </c>
    </row>
    <row r="561" spans="1:33" ht="13.5" hidden="1" thickBot="1" x14ac:dyDescent="0.25">
      <c r="A561" s="26"/>
      <c r="B561" s="108" t="s">
        <v>45</v>
      </c>
      <c r="C561" s="108"/>
      <c r="D561" s="108"/>
      <c r="E561" s="108"/>
      <c r="F561" s="108"/>
      <c r="G561" s="108"/>
      <c r="H561" s="108"/>
      <c r="I561" s="108"/>
      <c r="J561" s="108"/>
      <c r="K561" s="108"/>
      <c r="L561" s="108"/>
      <c r="M561" s="109"/>
      <c r="Z561" s="27">
        <v>0</v>
      </c>
      <c r="AA561" s="27">
        <v>0</v>
      </c>
      <c r="AB561" s="27">
        <v>0</v>
      </c>
      <c r="AC561" s="27">
        <v>0</v>
      </c>
      <c r="AD561" s="27">
        <v>0</v>
      </c>
      <c r="AE561" s="110"/>
      <c r="AF561" s="110"/>
      <c r="AG561" s="24" t="s">
        <v>1</v>
      </c>
    </row>
    <row r="562" spans="1:33" ht="13.5" hidden="1" thickBot="1" x14ac:dyDescent="0.25">
      <c r="A562" s="26"/>
      <c r="B562" s="108" t="s">
        <v>44</v>
      </c>
      <c r="C562" s="108"/>
      <c r="D562" s="108"/>
      <c r="E562" s="108"/>
      <c r="F562" s="108"/>
      <c r="G562" s="108"/>
      <c r="H562" s="108"/>
      <c r="I562" s="108"/>
      <c r="J562" s="108"/>
      <c r="K562" s="108"/>
      <c r="L562" s="108"/>
      <c r="M562" s="109"/>
      <c r="Z562" s="27">
        <v>0</v>
      </c>
      <c r="AA562" s="27">
        <v>0</v>
      </c>
      <c r="AB562" s="27">
        <v>0</v>
      </c>
      <c r="AC562" s="27">
        <v>18396.849999999999</v>
      </c>
      <c r="AD562" s="27">
        <v>0</v>
      </c>
      <c r="AE562" s="110"/>
      <c r="AF562" s="110"/>
      <c r="AG562" s="24" t="s">
        <v>1</v>
      </c>
    </row>
    <row r="563" spans="1:33" ht="13.5" hidden="1" thickBot="1" x14ac:dyDescent="0.25">
      <c r="A563" s="26"/>
      <c r="B563" s="108">
        <v>12314</v>
      </c>
      <c r="C563" s="108"/>
      <c r="D563" s="108"/>
      <c r="E563" s="108"/>
      <c r="F563" s="108"/>
      <c r="G563" s="108"/>
      <c r="H563" s="108"/>
      <c r="I563" s="108"/>
      <c r="J563" s="108"/>
      <c r="K563" s="108"/>
      <c r="L563" s="108"/>
      <c r="M563" s="109"/>
      <c r="Z563" s="27">
        <v>909.09</v>
      </c>
      <c r="AA563" s="27">
        <v>0</v>
      </c>
      <c r="AB563" s="27">
        <v>909.09</v>
      </c>
      <c r="AC563" s="27">
        <v>0</v>
      </c>
      <c r="AD563" s="27">
        <v>100</v>
      </c>
      <c r="AE563" s="110"/>
      <c r="AF563" s="110"/>
      <c r="AG563" s="24" t="s">
        <v>1</v>
      </c>
    </row>
    <row r="564" spans="1:33" ht="13.5" hidden="1" thickBot="1" x14ac:dyDescent="0.25">
      <c r="A564" s="26"/>
      <c r="B564" s="108" t="s">
        <v>43</v>
      </c>
      <c r="C564" s="108"/>
      <c r="D564" s="108"/>
      <c r="E564" s="108"/>
      <c r="F564" s="108"/>
      <c r="G564" s="108"/>
      <c r="H564" s="108"/>
      <c r="I564" s="108"/>
      <c r="J564" s="108"/>
      <c r="K564" s="108"/>
      <c r="L564" s="108"/>
      <c r="M564" s="109"/>
      <c r="Z564" s="27">
        <v>909.09</v>
      </c>
      <c r="AA564" s="27">
        <v>0</v>
      </c>
      <c r="AB564" s="27">
        <v>909.09</v>
      </c>
      <c r="AC564" s="27">
        <v>0</v>
      </c>
      <c r="AD564" s="27">
        <v>100</v>
      </c>
      <c r="AE564" s="110"/>
      <c r="AF564" s="110"/>
      <c r="AG564" s="24" t="s">
        <v>1</v>
      </c>
    </row>
    <row r="565" spans="1:33" ht="13.5" hidden="1" thickBot="1" x14ac:dyDescent="0.25">
      <c r="A565" s="26"/>
      <c r="B565" s="108">
        <v>12315</v>
      </c>
      <c r="C565" s="108"/>
      <c r="D565" s="108"/>
      <c r="E565" s="108"/>
      <c r="F565" s="108"/>
      <c r="G565" s="108"/>
      <c r="H565" s="108"/>
      <c r="I565" s="108"/>
      <c r="J565" s="108"/>
      <c r="K565" s="108"/>
      <c r="L565" s="108"/>
      <c r="M565" s="109"/>
      <c r="Z565" s="27">
        <v>0</v>
      </c>
      <c r="AA565" s="27">
        <v>0</v>
      </c>
      <c r="AB565" s="27">
        <v>0</v>
      </c>
      <c r="AC565" s="27">
        <v>16900.82</v>
      </c>
      <c r="AD565" s="27">
        <v>0</v>
      </c>
      <c r="AE565" s="110"/>
      <c r="AF565" s="110"/>
      <c r="AG565" s="24" t="s">
        <v>1</v>
      </c>
    </row>
    <row r="566" spans="1:33" ht="13.5" hidden="1" thickBot="1" x14ac:dyDescent="0.25">
      <c r="A566" s="26"/>
      <c r="B566" s="108" t="s">
        <v>42</v>
      </c>
      <c r="C566" s="108"/>
      <c r="D566" s="108"/>
      <c r="E566" s="108"/>
      <c r="F566" s="108"/>
      <c r="G566" s="108"/>
      <c r="H566" s="108"/>
      <c r="I566" s="108"/>
      <c r="J566" s="108"/>
      <c r="K566" s="108"/>
      <c r="L566" s="108"/>
      <c r="M566" s="109"/>
      <c r="Z566" s="27">
        <v>0</v>
      </c>
      <c r="AA566" s="27">
        <v>0</v>
      </c>
      <c r="AB566" s="27">
        <v>0</v>
      </c>
      <c r="AC566" s="27">
        <v>16900.82</v>
      </c>
      <c r="AD566" s="27">
        <v>0</v>
      </c>
      <c r="AE566" s="110"/>
      <c r="AF566" s="110"/>
      <c r="AG566" s="24" t="s">
        <v>1</v>
      </c>
    </row>
    <row r="567" spans="1:33" ht="13.5" hidden="1" thickBot="1" x14ac:dyDescent="0.25">
      <c r="A567" s="26"/>
      <c r="B567" s="108">
        <v>12322</v>
      </c>
      <c r="C567" s="108"/>
      <c r="D567" s="108"/>
      <c r="E567" s="108"/>
      <c r="F567" s="108"/>
      <c r="G567" s="108"/>
      <c r="H567" s="108"/>
      <c r="I567" s="108"/>
      <c r="J567" s="108"/>
      <c r="K567" s="108"/>
      <c r="L567" s="108"/>
      <c r="M567" s="109"/>
      <c r="Z567" s="27">
        <v>24</v>
      </c>
      <c r="AA567" s="27">
        <v>0</v>
      </c>
      <c r="AB567" s="27">
        <v>24</v>
      </c>
      <c r="AC567" s="27">
        <v>0</v>
      </c>
      <c r="AD567" s="27">
        <v>100</v>
      </c>
      <c r="AE567" s="110"/>
      <c r="AF567" s="110"/>
      <c r="AG567" s="24" t="s">
        <v>1</v>
      </c>
    </row>
    <row r="568" spans="1:33" ht="13.5" hidden="1" thickBot="1" x14ac:dyDescent="0.25">
      <c r="A568" s="26"/>
      <c r="B568" s="108" t="s">
        <v>41</v>
      </c>
      <c r="C568" s="108"/>
      <c r="D568" s="108"/>
      <c r="E568" s="108"/>
      <c r="F568" s="108"/>
      <c r="G568" s="108"/>
      <c r="H568" s="108"/>
      <c r="I568" s="108"/>
      <c r="J568" s="108"/>
      <c r="K568" s="108"/>
      <c r="L568" s="108"/>
      <c r="M568" s="109"/>
      <c r="Z568" s="27">
        <v>24</v>
      </c>
      <c r="AA568" s="27">
        <v>0</v>
      </c>
      <c r="AB568" s="27">
        <v>24</v>
      </c>
      <c r="AC568" s="27">
        <v>0</v>
      </c>
      <c r="AD568" s="27">
        <v>100</v>
      </c>
      <c r="AE568" s="110"/>
      <c r="AF568" s="110"/>
      <c r="AG568" s="24" t="s">
        <v>1</v>
      </c>
    </row>
    <row r="569" spans="1:33" ht="13.5" hidden="1" thickBot="1" x14ac:dyDescent="0.25">
      <c r="A569" s="26"/>
      <c r="B569" s="108">
        <v>12325</v>
      </c>
      <c r="C569" s="108"/>
      <c r="D569" s="108"/>
      <c r="E569" s="108"/>
      <c r="F569" s="108"/>
      <c r="G569" s="108"/>
      <c r="H569" s="108"/>
      <c r="I569" s="108"/>
      <c r="J569" s="108"/>
      <c r="K569" s="108"/>
      <c r="L569" s="108"/>
      <c r="M569" s="109"/>
      <c r="Z569" s="27">
        <v>942.99</v>
      </c>
      <c r="AA569" s="27">
        <v>0</v>
      </c>
      <c r="AB569" s="27">
        <v>942.99</v>
      </c>
      <c r="AC569" s="27">
        <v>0</v>
      </c>
      <c r="AD569" s="27">
        <v>100</v>
      </c>
      <c r="AE569" s="110"/>
      <c r="AF569" s="110"/>
      <c r="AG569" s="24" t="s">
        <v>1</v>
      </c>
    </row>
    <row r="570" spans="1:33" ht="13.5" hidden="1" thickBot="1" x14ac:dyDescent="0.25">
      <c r="A570" s="26"/>
      <c r="B570" s="108" t="s">
        <v>22</v>
      </c>
      <c r="C570" s="108"/>
      <c r="D570" s="108"/>
      <c r="E570" s="108"/>
      <c r="F570" s="108"/>
      <c r="G570" s="108"/>
      <c r="H570" s="108"/>
      <c r="I570" s="108"/>
      <c r="J570" s="108"/>
      <c r="K570" s="108"/>
      <c r="L570" s="108"/>
      <c r="M570" s="109"/>
      <c r="Z570" s="27">
        <v>0</v>
      </c>
      <c r="AA570" s="27">
        <v>0</v>
      </c>
      <c r="AB570" s="27">
        <v>0</v>
      </c>
      <c r="AC570" s="27">
        <v>0</v>
      </c>
      <c r="AD570" s="27">
        <v>0</v>
      </c>
      <c r="AE570" s="110"/>
      <c r="AF570" s="110"/>
      <c r="AG570" s="24" t="s">
        <v>1</v>
      </c>
    </row>
    <row r="571" spans="1:33" ht="13.5" hidden="1" thickBot="1" x14ac:dyDescent="0.25">
      <c r="A571" s="26"/>
      <c r="B571" s="108" t="s">
        <v>40</v>
      </c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109"/>
      <c r="Z571" s="27">
        <v>942.99</v>
      </c>
      <c r="AA571" s="27">
        <v>0</v>
      </c>
      <c r="AB571" s="27">
        <v>942.99</v>
      </c>
      <c r="AC571" s="27">
        <v>0</v>
      </c>
      <c r="AD571" s="27">
        <v>100</v>
      </c>
      <c r="AE571" s="110"/>
      <c r="AF571" s="110"/>
      <c r="AG571" s="24" t="s">
        <v>1</v>
      </c>
    </row>
    <row r="572" spans="1:33" ht="13.5" hidden="1" thickBot="1" x14ac:dyDescent="0.25">
      <c r="A572" s="26"/>
      <c r="B572" s="108">
        <v>12327</v>
      </c>
      <c r="C572" s="108"/>
      <c r="D572" s="108"/>
      <c r="E572" s="108"/>
      <c r="F572" s="108"/>
      <c r="G572" s="108"/>
      <c r="H572" s="108"/>
      <c r="I572" s="108"/>
      <c r="J572" s="108"/>
      <c r="K572" s="108"/>
      <c r="L572" s="108"/>
      <c r="M572" s="109"/>
      <c r="Z572" s="27">
        <v>7.2</v>
      </c>
      <c r="AA572" s="27">
        <v>0</v>
      </c>
      <c r="AB572" s="27">
        <v>7.2</v>
      </c>
      <c r="AC572" s="27">
        <v>0</v>
      </c>
      <c r="AD572" s="27">
        <v>100</v>
      </c>
      <c r="AE572" s="110"/>
      <c r="AF572" s="110"/>
      <c r="AG572" s="24" t="s">
        <v>1</v>
      </c>
    </row>
    <row r="573" spans="1:33" ht="13.5" hidden="1" thickBot="1" x14ac:dyDescent="0.25">
      <c r="A573" s="26"/>
      <c r="B573" s="108" t="s">
        <v>37</v>
      </c>
      <c r="C573" s="108"/>
      <c r="D573" s="108"/>
      <c r="E573" s="108"/>
      <c r="F573" s="108"/>
      <c r="G573" s="108"/>
      <c r="H573" s="108"/>
      <c r="I573" s="108"/>
      <c r="J573" s="108"/>
      <c r="K573" s="108"/>
      <c r="L573" s="108"/>
      <c r="M573" s="109"/>
      <c r="Z573" s="27">
        <v>7.2</v>
      </c>
      <c r="AA573" s="27">
        <v>0</v>
      </c>
      <c r="AB573" s="27">
        <v>7.2</v>
      </c>
      <c r="AC573" s="27">
        <v>0</v>
      </c>
      <c r="AD573" s="27">
        <v>100</v>
      </c>
      <c r="AE573" s="110"/>
      <c r="AF573" s="110"/>
      <c r="AG573" s="24" t="s">
        <v>1</v>
      </c>
    </row>
    <row r="574" spans="1:33" ht="13.5" hidden="1" thickBot="1" x14ac:dyDescent="0.25">
      <c r="A574" s="26"/>
      <c r="B574" s="44"/>
      <c r="C574" s="42"/>
      <c r="D574" s="99" t="s">
        <v>35</v>
      </c>
      <c r="E574" s="99"/>
      <c r="F574" s="99"/>
      <c r="G574" s="99"/>
      <c r="H574" s="99"/>
      <c r="I574" s="99"/>
      <c r="J574" s="99"/>
      <c r="K574" s="99"/>
      <c r="L574" s="99"/>
      <c r="M574" s="100"/>
      <c r="Z574" s="45">
        <v>187.75</v>
      </c>
      <c r="AA574" s="45">
        <v>0</v>
      </c>
      <c r="AB574" s="45">
        <v>187.75</v>
      </c>
      <c r="AC574" s="45">
        <v>12.25</v>
      </c>
      <c r="AD574" s="45">
        <v>93.875</v>
      </c>
      <c r="AE574" s="101"/>
      <c r="AF574" s="101"/>
      <c r="AG574" s="24" t="s">
        <v>1</v>
      </c>
    </row>
    <row r="575" spans="1:33" ht="13.5" hidden="1" thickBot="1" x14ac:dyDescent="0.25">
      <c r="A575" s="26"/>
      <c r="B575" s="44"/>
      <c r="C575" s="43"/>
      <c r="D575" s="42"/>
      <c r="E575" s="102" t="s">
        <v>32</v>
      </c>
      <c r="F575" s="102"/>
      <c r="G575" s="102"/>
      <c r="H575" s="102"/>
      <c r="I575" s="102"/>
      <c r="J575" s="102"/>
      <c r="K575" s="102"/>
      <c r="L575" s="102"/>
      <c r="M575" s="103"/>
      <c r="Z575" s="38">
        <v>187.75</v>
      </c>
      <c r="AA575" s="38">
        <v>0</v>
      </c>
      <c r="AB575" s="38">
        <v>187.75</v>
      </c>
      <c r="AC575" s="38">
        <v>12.25</v>
      </c>
      <c r="AD575" s="38">
        <v>93.875</v>
      </c>
      <c r="AE575" s="104"/>
      <c r="AF575" s="104"/>
      <c r="AG575" s="24" t="s">
        <v>1</v>
      </c>
    </row>
    <row r="576" spans="1:33" ht="2.25" hidden="1" customHeight="1" thickBot="1" x14ac:dyDescent="0.25">
      <c r="A576" s="26"/>
      <c r="B576" s="105" t="s">
        <v>31</v>
      </c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6"/>
      <c r="Z576" s="34">
        <v>187.75</v>
      </c>
      <c r="AA576" s="34">
        <v>0</v>
      </c>
      <c r="AB576" s="34">
        <v>187.75</v>
      </c>
      <c r="AC576" s="34">
        <v>12.25</v>
      </c>
      <c r="AD576" s="34">
        <v>93.875</v>
      </c>
      <c r="AE576" s="107"/>
      <c r="AF576" s="107"/>
      <c r="AG576" s="24" t="s">
        <v>1</v>
      </c>
    </row>
    <row r="577" spans="1:33" ht="6" hidden="1" customHeight="1" thickBot="1" x14ac:dyDescent="0.25">
      <c r="A577" s="26"/>
      <c r="B577" s="108">
        <v>10134</v>
      </c>
      <c r="C577" s="108"/>
      <c r="D577" s="108"/>
      <c r="E577" s="108"/>
      <c r="F577" s="108"/>
      <c r="G577" s="108"/>
      <c r="H577" s="108"/>
      <c r="I577" s="108"/>
      <c r="J577" s="108"/>
      <c r="K577" s="108"/>
      <c r="L577" s="108"/>
      <c r="M577" s="109"/>
      <c r="Z577" s="27">
        <v>187.75</v>
      </c>
      <c r="AA577" s="27">
        <v>0</v>
      </c>
      <c r="AB577" s="27">
        <v>187.75</v>
      </c>
      <c r="AC577" s="27">
        <v>12.25</v>
      </c>
      <c r="AD577" s="27">
        <v>93.875</v>
      </c>
      <c r="AE577" s="110"/>
      <c r="AF577" s="110"/>
      <c r="AG577" s="24" t="s">
        <v>1</v>
      </c>
    </row>
    <row r="578" spans="1:33" ht="5.25" hidden="1" customHeight="1" thickBot="1" x14ac:dyDescent="0.25">
      <c r="A578" s="26"/>
      <c r="B578" s="108"/>
      <c r="C578" s="108"/>
      <c r="D578" s="108"/>
      <c r="E578" s="108"/>
      <c r="F578" s="108"/>
      <c r="G578" s="108"/>
      <c r="H578" s="108"/>
      <c r="I578" s="108"/>
      <c r="J578" s="108"/>
      <c r="K578" s="108"/>
      <c r="L578" s="108"/>
      <c r="M578" s="109"/>
      <c r="Z578" s="27">
        <v>187.75</v>
      </c>
      <c r="AA578" s="27">
        <v>0</v>
      </c>
      <c r="AB578" s="27">
        <v>187.75</v>
      </c>
      <c r="AC578" s="27">
        <v>12.25</v>
      </c>
      <c r="AD578" s="27">
        <v>93.875</v>
      </c>
      <c r="AE578" s="110"/>
      <c r="AF578" s="110"/>
      <c r="AG578" s="24" t="s">
        <v>1</v>
      </c>
    </row>
    <row r="579" spans="1:33" ht="9.75" hidden="1" customHeight="1" thickBot="1" x14ac:dyDescent="0.25">
      <c r="A579" s="26"/>
      <c r="B579" s="44"/>
      <c r="C579" s="42"/>
      <c r="D579" s="99" t="s">
        <v>30</v>
      </c>
      <c r="E579" s="99"/>
      <c r="F579" s="99"/>
      <c r="G579" s="99"/>
      <c r="H579" s="99"/>
      <c r="I579" s="99"/>
      <c r="J579" s="99"/>
      <c r="K579" s="99"/>
      <c r="L579" s="99"/>
      <c r="M579" s="100"/>
      <c r="Z579" s="45">
        <v>0</v>
      </c>
      <c r="AA579" s="45">
        <v>0</v>
      </c>
      <c r="AB579" s="45">
        <v>0</v>
      </c>
      <c r="AC579" s="45">
        <v>0</v>
      </c>
      <c r="AD579" s="45">
        <v>0</v>
      </c>
      <c r="AE579" s="101"/>
      <c r="AF579" s="101"/>
      <c r="AG579" s="24" t="s">
        <v>1</v>
      </c>
    </row>
    <row r="580" spans="1:33" ht="9" hidden="1" customHeight="1" thickBot="1" x14ac:dyDescent="0.25">
      <c r="A580" s="26"/>
      <c r="B580" s="105" t="s">
        <v>29</v>
      </c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6"/>
      <c r="Z580" s="34">
        <v>0</v>
      </c>
      <c r="AA580" s="34">
        <v>0</v>
      </c>
      <c r="AB580" s="34">
        <v>0</v>
      </c>
      <c r="AC580" s="34">
        <v>0</v>
      </c>
      <c r="AD580" s="34">
        <v>0</v>
      </c>
      <c r="AE580" s="107"/>
      <c r="AF580" s="107"/>
      <c r="AG580" s="24" t="s">
        <v>1</v>
      </c>
    </row>
    <row r="581" spans="1:33" ht="7.5" hidden="1" customHeight="1" thickBot="1" x14ac:dyDescent="0.25">
      <c r="A581" s="26"/>
      <c r="B581" s="108">
        <v>10100</v>
      </c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109"/>
      <c r="Z581" s="27">
        <v>0</v>
      </c>
      <c r="AA581" s="27">
        <v>0</v>
      </c>
      <c r="AB581" s="27">
        <v>0</v>
      </c>
      <c r="AC581" s="27">
        <v>0</v>
      </c>
      <c r="AD581" s="27">
        <v>0</v>
      </c>
      <c r="AE581" s="110"/>
      <c r="AF581" s="110"/>
      <c r="AG581" s="24" t="s">
        <v>1</v>
      </c>
    </row>
    <row r="582" spans="1:33" ht="8.25" hidden="1" customHeight="1" thickBot="1" x14ac:dyDescent="0.25">
      <c r="A582" s="26"/>
      <c r="B582" s="108"/>
      <c r="C582" s="108"/>
      <c r="D582" s="108"/>
      <c r="E582" s="108"/>
      <c r="F582" s="108"/>
      <c r="G582" s="108"/>
      <c r="H582" s="108"/>
      <c r="I582" s="108"/>
      <c r="J582" s="108"/>
      <c r="K582" s="108"/>
      <c r="L582" s="108"/>
      <c r="M582" s="109"/>
      <c r="Z582" s="27">
        <v>0</v>
      </c>
      <c r="AA582" s="27">
        <v>0</v>
      </c>
      <c r="AB582" s="27">
        <v>0</v>
      </c>
      <c r="AC582" s="27">
        <v>0</v>
      </c>
      <c r="AD582" s="27">
        <v>0</v>
      </c>
      <c r="AE582" s="110"/>
      <c r="AF582" s="110"/>
      <c r="AG582" s="24" t="s">
        <v>1</v>
      </c>
    </row>
    <row r="583" spans="1:33" ht="12.75" hidden="1" customHeight="1" thickBot="1" x14ac:dyDescent="0.25">
      <c r="A583" s="26"/>
      <c r="B583" s="44"/>
      <c r="C583" s="42"/>
      <c r="D583" s="99" t="s">
        <v>28</v>
      </c>
      <c r="E583" s="99"/>
      <c r="F583" s="99"/>
      <c r="G583" s="99"/>
      <c r="H583" s="99"/>
      <c r="I583" s="99"/>
      <c r="J583" s="99"/>
      <c r="K583" s="99"/>
      <c r="L583" s="99"/>
      <c r="M583" s="100"/>
      <c r="Z583" s="45">
        <v>-12035.79</v>
      </c>
      <c r="AA583" s="45">
        <v>0</v>
      </c>
      <c r="AB583" s="45">
        <v>-12035.79</v>
      </c>
      <c r="AC583" s="45">
        <v>12035.79</v>
      </c>
      <c r="AD583" s="45">
        <v>0</v>
      </c>
      <c r="AE583" s="101"/>
      <c r="AF583" s="101"/>
      <c r="AG583" s="24" t="s">
        <v>1</v>
      </c>
    </row>
    <row r="584" spans="1:33" ht="2.25" hidden="1" customHeight="1" thickBot="1" x14ac:dyDescent="0.25">
      <c r="A584" s="26"/>
      <c r="B584" s="44"/>
      <c r="C584" s="43"/>
      <c r="D584" s="42"/>
      <c r="E584" s="102" t="s">
        <v>26</v>
      </c>
      <c r="F584" s="102"/>
      <c r="G584" s="102"/>
      <c r="H584" s="102"/>
      <c r="I584" s="102"/>
      <c r="J584" s="102"/>
      <c r="K584" s="102"/>
      <c r="L584" s="102"/>
      <c r="M584" s="103"/>
      <c r="Z584" s="38">
        <v>-12035.79</v>
      </c>
      <c r="AA584" s="38">
        <v>0</v>
      </c>
      <c r="AB584" s="38">
        <v>-12035.79</v>
      </c>
      <c r="AC584" s="38">
        <v>12035.79</v>
      </c>
      <c r="AD584" s="38">
        <v>0</v>
      </c>
      <c r="AE584" s="104"/>
      <c r="AF584" s="104"/>
      <c r="AG584" s="24" t="s">
        <v>1</v>
      </c>
    </row>
    <row r="585" spans="1:33" ht="9.75" hidden="1" customHeight="1" thickBot="1" x14ac:dyDescent="0.25">
      <c r="A585" s="26"/>
      <c r="B585" s="105" t="s">
        <v>10</v>
      </c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6"/>
      <c r="Z585" s="34">
        <v>-12035.79</v>
      </c>
      <c r="AA585" s="34">
        <v>0</v>
      </c>
      <c r="AB585" s="34">
        <v>-12035.79</v>
      </c>
      <c r="AC585" s="34">
        <v>12035.79</v>
      </c>
      <c r="AD585" s="34">
        <v>0</v>
      </c>
      <c r="AE585" s="107"/>
      <c r="AF585" s="107"/>
      <c r="AG585" s="24" t="s">
        <v>1</v>
      </c>
    </row>
    <row r="586" spans="1:33" ht="0.75" hidden="1" customHeight="1" thickBot="1" x14ac:dyDescent="0.25">
      <c r="A586" s="26"/>
      <c r="B586" s="108">
        <v>10100</v>
      </c>
      <c r="C586" s="108"/>
      <c r="D586" s="108"/>
      <c r="E586" s="108"/>
      <c r="F586" s="108"/>
      <c r="G586" s="108"/>
      <c r="H586" s="108"/>
      <c r="I586" s="108"/>
      <c r="J586" s="108"/>
      <c r="K586" s="108"/>
      <c r="L586" s="108"/>
      <c r="M586" s="109"/>
      <c r="Z586" s="27">
        <v>-746.6</v>
      </c>
      <c r="AA586" s="27">
        <v>0</v>
      </c>
      <c r="AB586" s="27">
        <v>-746.6</v>
      </c>
      <c r="AC586" s="27">
        <v>746.6</v>
      </c>
      <c r="AD586" s="27">
        <v>0</v>
      </c>
      <c r="AE586" s="110"/>
      <c r="AF586" s="110"/>
      <c r="AG586" s="24" t="s">
        <v>1</v>
      </c>
    </row>
    <row r="587" spans="1:33" ht="4.5" hidden="1" customHeight="1" thickBot="1" x14ac:dyDescent="0.25">
      <c r="A587" s="26"/>
      <c r="B587" s="108"/>
      <c r="C587" s="108"/>
      <c r="D587" s="108"/>
      <c r="E587" s="108"/>
      <c r="F587" s="108"/>
      <c r="G587" s="108"/>
      <c r="H587" s="108"/>
      <c r="I587" s="108"/>
      <c r="J587" s="108"/>
      <c r="K587" s="108"/>
      <c r="L587" s="108"/>
      <c r="M587" s="109"/>
      <c r="Z587" s="27">
        <v>-746.6</v>
      </c>
      <c r="AA587" s="27">
        <v>0</v>
      </c>
      <c r="AB587" s="27">
        <v>-746.6</v>
      </c>
      <c r="AC587" s="27">
        <v>746.6</v>
      </c>
      <c r="AD587" s="27">
        <v>0</v>
      </c>
      <c r="AE587" s="110"/>
      <c r="AF587" s="110"/>
      <c r="AG587" s="24" t="s">
        <v>1</v>
      </c>
    </row>
    <row r="588" spans="1:33" ht="3" hidden="1" customHeight="1" thickBot="1" x14ac:dyDescent="0.25">
      <c r="A588" s="26"/>
      <c r="B588" s="108">
        <v>10200</v>
      </c>
      <c r="C588" s="108"/>
      <c r="D588" s="108"/>
      <c r="E588" s="108"/>
      <c r="F588" s="108"/>
      <c r="G588" s="108"/>
      <c r="H588" s="108"/>
      <c r="I588" s="108"/>
      <c r="J588" s="108"/>
      <c r="K588" s="108"/>
      <c r="L588" s="108"/>
      <c r="M588" s="109"/>
      <c r="Z588" s="27">
        <v>-149.27000000000001</v>
      </c>
      <c r="AA588" s="27">
        <v>0</v>
      </c>
      <c r="AB588" s="27">
        <v>-149.27000000000001</v>
      </c>
      <c r="AC588" s="27">
        <v>149.27000000000001</v>
      </c>
      <c r="AD588" s="27">
        <v>0</v>
      </c>
      <c r="AE588" s="110"/>
      <c r="AF588" s="110"/>
      <c r="AG588" s="24" t="s">
        <v>1</v>
      </c>
    </row>
    <row r="589" spans="1:33" ht="3" hidden="1" customHeight="1" thickBot="1" x14ac:dyDescent="0.25">
      <c r="A589" s="26"/>
      <c r="B589" s="108" t="s">
        <v>22</v>
      </c>
      <c r="C589" s="108"/>
      <c r="D589" s="108"/>
      <c r="E589" s="108"/>
      <c r="F589" s="108"/>
      <c r="G589" s="108"/>
      <c r="H589" s="108"/>
      <c r="I589" s="108"/>
      <c r="J589" s="108"/>
      <c r="K589" s="108"/>
      <c r="L589" s="108"/>
      <c r="M589" s="109"/>
      <c r="Z589" s="27">
        <v>-149.27000000000001</v>
      </c>
      <c r="AA589" s="27">
        <v>0</v>
      </c>
      <c r="AB589" s="27">
        <v>-149.27000000000001</v>
      </c>
      <c r="AC589" s="27">
        <v>149.27000000000001</v>
      </c>
      <c r="AD589" s="27">
        <v>0</v>
      </c>
      <c r="AE589" s="110"/>
      <c r="AF589" s="110"/>
      <c r="AG589" s="24" t="s">
        <v>1</v>
      </c>
    </row>
    <row r="590" spans="1:33" ht="0.75" hidden="1" customHeight="1" thickBot="1" x14ac:dyDescent="0.25">
      <c r="A590" s="26"/>
      <c r="B590" s="108">
        <v>12107</v>
      </c>
      <c r="C590" s="108"/>
      <c r="D590" s="108"/>
      <c r="E590" s="108"/>
      <c r="F590" s="108"/>
      <c r="G590" s="108"/>
      <c r="H590" s="108"/>
      <c r="I590" s="108"/>
      <c r="J590" s="108"/>
      <c r="K590" s="108"/>
      <c r="L590" s="108"/>
      <c r="M590" s="109"/>
      <c r="Z590" s="27">
        <v>0</v>
      </c>
      <c r="AA590" s="27">
        <v>0</v>
      </c>
      <c r="AB590" s="27">
        <v>0</v>
      </c>
      <c r="AC590" s="27">
        <v>0</v>
      </c>
      <c r="AD590" s="27">
        <v>0</v>
      </c>
      <c r="AE590" s="110"/>
      <c r="AF590" s="110"/>
      <c r="AG590" s="24" t="s">
        <v>1</v>
      </c>
    </row>
    <row r="591" spans="1:33" ht="1.5" hidden="1" customHeight="1" thickBot="1" x14ac:dyDescent="0.25">
      <c r="A591" s="26"/>
      <c r="B591" s="108"/>
      <c r="C591" s="108"/>
      <c r="D591" s="108"/>
      <c r="E591" s="108"/>
      <c r="F591" s="108"/>
      <c r="G591" s="108"/>
      <c r="H591" s="108"/>
      <c r="I591" s="108"/>
      <c r="J591" s="108"/>
      <c r="K591" s="108"/>
      <c r="L591" s="108"/>
      <c r="M591" s="109"/>
      <c r="Z591" s="27">
        <v>0</v>
      </c>
      <c r="AA591" s="27">
        <v>0</v>
      </c>
      <c r="AB591" s="27">
        <v>0</v>
      </c>
      <c r="AC591" s="27">
        <v>0</v>
      </c>
      <c r="AD591" s="27">
        <v>0</v>
      </c>
      <c r="AE591" s="110"/>
      <c r="AF591" s="110"/>
      <c r="AG591" s="24" t="s">
        <v>1</v>
      </c>
    </row>
    <row r="592" spans="1:33" ht="5.25" hidden="1" customHeight="1" thickBot="1" x14ac:dyDescent="0.25">
      <c r="A592" s="26"/>
      <c r="B592" s="108">
        <v>12325</v>
      </c>
      <c r="C592" s="108"/>
      <c r="D592" s="108"/>
      <c r="E592" s="108"/>
      <c r="F592" s="108"/>
      <c r="G592" s="108"/>
      <c r="H592" s="108"/>
      <c r="I592" s="108"/>
      <c r="J592" s="108"/>
      <c r="K592" s="108"/>
      <c r="L592" s="108"/>
      <c r="M592" s="109"/>
      <c r="Z592" s="27">
        <v>-390.53</v>
      </c>
      <c r="AA592" s="27">
        <v>0</v>
      </c>
      <c r="AB592" s="27">
        <v>-390.53</v>
      </c>
      <c r="AC592" s="27">
        <v>390.53</v>
      </c>
      <c r="AD592" s="27">
        <v>0</v>
      </c>
      <c r="AE592" s="110"/>
      <c r="AF592" s="110"/>
      <c r="AG592" s="24" t="s">
        <v>1</v>
      </c>
    </row>
    <row r="593" spans="1:33" ht="3" hidden="1" customHeight="1" thickBot="1" x14ac:dyDescent="0.25">
      <c r="A593" s="26"/>
      <c r="B593" s="108" t="s">
        <v>22</v>
      </c>
      <c r="C593" s="108"/>
      <c r="D593" s="108"/>
      <c r="E593" s="108"/>
      <c r="F593" s="108"/>
      <c r="G593" s="108"/>
      <c r="H593" s="108"/>
      <c r="I593" s="108"/>
      <c r="J593" s="108"/>
      <c r="K593" s="108"/>
      <c r="L593" s="108"/>
      <c r="M593" s="109"/>
      <c r="Z593" s="27">
        <v>-390.53</v>
      </c>
      <c r="AA593" s="27">
        <v>0</v>
      </c>
      <c r="AB593" s="27">
        <v>-390.53</v>
      </c>
      <c r="AC593" s="27">
        <v>390.53</v>
      </c>
      <c r="AD593" s="27">
        <v>0</v>
      </c>
      <c r="AE593" s="110"/>
      <c r="AF593" s="110"/>
      <c r="AG593" s="24" t="s">
        <v>1</v>
      </c>
    </row>
    <row r="594" spans="1:33" ht="11.25" hidden="1" customHeight="1" thickBot="1" x14ac:dyDescent="0.25">
      <c r="A594" s="26"/>
      <c r="B594" s="108">
        <v>13101</v>
      </c>
      <c r="C594" s="108"/>
      <c r="D594" s="108"/>
      <c r="E594" s="108"/>
      <c r="F594" s="108"/>
      <c r="G594" s="108"/>
      <c r="H594" s="108"/>
      <c r="I594" s="108"/>
      <c r="J594" s="108"/>
      <c r="K594" s="108"/>
      <c r="L594" s="108"/>
      <c r="M594" s="109"/>
      <c r="Z594" s="27">
        <v>-4848.92</v>
      </c>
      <c r="AA594" s="27">
        <v>0</v>
      </c>
      <c r="AB594" s="27">
        <v>-4848.92</v>
      </c>
      <c r="AC594" s="27">
        <v>4848.92</v>
      </c>
      <c r="AD594" s="27">
        <v>0</v>
      </c>
      <c r="AE594" s="110"/>
      <c r="AF594" s="110"/>
      <c r="AG594" s="24" t="s">
        <v>1</v>
      </c>
    </row>
    <row r="595" spans="1:33" ht="4.5" hidden="1" customHeight="1" thickBot="1" x14ac:dyDescent="0.25">
      <c r="A595" s="26"/>
      <c r="B595" s="108" t="s">
        <v>21</v>
      </c>
      <c r="C595" s="108"/>
      <c r="D595" s="108"/>
      <c r="E595" s="108"/>
      <c r="F595" s="108"/>
      <c r="G595" s="108"/>
      <c r="H595" s="108"/>
      <c r="I595" s="108"/>
      <c r="J595" s="108"/>
      <c r="K595" s="108"/>
      <c r="L595" s="108"/>
      <c r="M595" s="109"/>
      <c r="Z595" s="27">
        <v>-4848.92</v>
      </c>
      <c r="AA595" s="27">
        <v>0</v>
      </c>
      <c r="AB595" s="27">
        <v>-4848.92</v>
      </c>
      <c r="AC595" s="27">
        <v>4848.92</v>
      </c>
      <c r="AD595" s="27">
        <v>0</v>
      </c>
      <c r="AE595" s="110"/>
      <c r="AF595" s="110"/>
      <c r="AG595" s="24" t="s">
        <v>1</v>
      </c>
    </row>
    <row r="596" spans="1:33" ht="9.75" hidden="1" customHeight="1" thickBot="1" x14ac:dyDescent="0.25">
      <c r="A596" s="26"/>
      <c r="B596" s="108">
        <v>13107</v>
      </c>
      <c r="C596" s="108"/>
      <c r="D596" s="108"/>
      <c r="E596" s="108"/>
      <c r="F596" s="108"/>
      <c r="G596" s="108"/>
      <c r="H596" s="108"/>
      <c r="I596" s="108"/>
      <c r="J596" s="108"/>
      <c r="K596" s="108"/>
      <c r="L596" s="108"/>
      <c r="M596" s="109"/>
      <c r="Z596" s="27">
        <v>-1.38</v>
      </c>
      <c r="AA596" s="27">
        <v>0</v>
      </c>
      <c r="AB596" s="27">
        <v>-1.38</v>
      </c>
      <c r="AC596" s="27">
        <v>1.38</v>
      </c>
      <c r="AD596" s="27">
        <v>0</v>
      </c>
      <c r="AE596" s="110"/>
      <c r="AF596" s="110"/>
      <c r="AG596" s="24" t="s">
        <v>1</v>
      </c>
    </row>
    <row r="597" spans="1:33" ht="6.75" hidden="1" customHeight="1" thickBot="1" x14ac:dyDescent="0.25">
      <c r="A597" s="26"/>
      <c r="B597" s="108" t="s">
        <v>20</v>
      </c>
      <c r="C597" s="108"/>
      <c r="D597" s="108"/>
      <c r="E597" s="108"/>
      <c r="F597" s="108"/>
      <c r="G597" s="108"/>
      <c r="H597" s="108"/>
      <c r="I597" s="108"/>
      <c r="J597" s="108"/>
      <c r="K597" s="108"/>
      <c r="L597" s="108"/>
      <c r="M597" s="109"/>
      <c r="Z597" s="27">
        <v>-1.38</v>
      </c>
      <c r="AA597" s="27">
        <v>0</v>
      </c>
      <c r="AB597" s="27">
        <v>-1.38</v>
      </c>
      <c r="AC597" s="27">
        <v>1.38</v>
      </c>
      <c r="AD597" s="27">
        <v>0</v>
      </c>
      <c r="AE597" s="110"/>
      <c r="AF597" s="110"/>
      <c r="AG597" s="24" t="s">
        <v>1</v>
      </c>
    </row>
    <row r="598" spans="1:33" ht="4.5" hidden="1" customHeight="1" thickBot="1" x14ac:dyDescent="0.25">
      <c r="A598" s="26"/>
      <c r="B598" s="108">
        <v>13125</v>
      </c>
      <c r="C598" s="108"/>
      <c r="D598" s="108"/>
      <c r="E598" s="108"/>
      <c r="F598" s="108"/>
      <c r="G598" s="108"/>
      <c r="H598" s="108"/>
      <c r="I598" s="108"/>
      <c r="J598" s="108"/>
      <c r="K598" s="108"/>
      <c r="L598" s="108"/>
      <c r="M598" s="109"/>
      <c r="Z598" s="27">
        <v>0</v>
      </c>
      <c r="AA598" s="27">
        <v>0</v>
      </c>
      <c r="AB598" s="27">
        <v>0</v>
      </c>
      <c r="AC598" s="27">
        <v>0</v>
      </c>
      <c r="AD598" s="27">
        <v>0</v>
      </c>
      <c r="AE598" s="110"/>
      <c r="AF598" s="110"/>
      <c r="AG598" s="24" t="s">
        <v>1</v>
      </c>
    </row>
    <row r="599" spans="1:33" ht="6" hidden="1" customHeight="1" thickBot="1" x14ac:dyDescent="0.25">
      <c r="A599" s="26"/>
      <c r="B599" s="108" t="s">
        <v>19</v>
      </c>
      <c r="C599" s="108"/>
      <c r="D599" s="108"/>
      <c r="E599" s="108"/>
      <c r="F599" s="108"/>
      <c r="G599" s="108"/>
      <c r="H599" s="108"/>
      <c r="I599" s="108"/>
      <c r="J599" s="108"/>
      <c r="K599" s="108"/>
      <c r="L599" s="108"/>
      <c r="M599" s="109"/>
      <c r="Z599" s="27">
        <v>0</v>
      </c>
      <c r="AA599" s="27">
        <v>0</v>
      </c>
      <c r="AB599" s="27">
        <v>0</v>
      </c>
      <c r="AC599" s="27">
        <v>0</v>
      </c>
      <c r="AD599" s="27">
        <v>0</v>
      </c>
      <c r="AE599" s="110"/>
      <c r="AF599" s="110"/>
      <c r="AG599" s="24" t="s">
        <v>1</v>
      </c>
    </row>
    <row r="600" spans="1:33" ht="6" hidden="1" customHeight="1" thickBot="1" x14ac:dyDescent="0.25">
      <c r="A600" s="26"/>
      <c r="B600" s="108">
        <v>13136</v>
      </c>
      <c r="C600" s="108"/>
      <c r="D600" s="108"/>
      <c r="E600" s="108"/>
      <c r="F600" s="108"/>
      <c r="G600" s="108"/>
      <c r="H600" s="108"/>
      <c r="I600" s="108"/>
      <c r="J600" s="108"/>
      <c r="K600" s="108"/>
      <c r="L600" s="108"/>
      <c r="M600" s="109"/>
      <c r="Z600" s="27">
        <v>-5535.81</v>
      </c>
      <c r="AA600" s="27">
        <v>0</v>
      </c>
      <c r="AB600" s="27">
        <v>-5535.81</v>
      </c>
      <c r="AC600" s="27">
        <v>5535.81</v>
      </c>
      <c r="AD600" s="27">
        <v>0</v>
      </c>
      <c r="AE600" s="110"/>
      <c r="AF600" s="110"/>
      <c r="AG600" s="24" t="s">
        <v>1</v>
      </c>
    </row>
    <row r="601" spans="1:33" ht="3.75" hidden="1" customHeight="1" thickBot="1" x14ac:dyDescent="0.25">
      <c r="A601" s="26"/>
      <c r="B601" s="108" t="s">
        <v>18</v>
      </c>
      <c r="C601" s="108"/>
      <c r="D601" s="108"/>
      <c r="E601" s="108"/>
      <c r="F601" s="108"/>
      <c r="G601" s="108"/>
      <c r="H601" s="108"/>
      <c r="I601" s="108"/>
      <c r="J601" s="108"/>
      <c r="K601" s="108"/>
      <c r="L601" s="108"/>
      <c r="M601" s="109"/>
      <c r="Z601" s="27">
        <v>-5535.81</v>
      </c>
      <c r="AA601" s="27">
        <v>0</v>
      </c>
      <c r="AB601" s="27">
        <v>-5535.81</v>
      </c>
      <c r="AC601" s="27">
        <v>5535.81</v>
      </c>
      <c r="AD601" s="27">
        <v>0</v>
      </c>
      <c r="AE601" s="110"/>
      <c r="AF601" s="110"/>
      <c r="AG601" s="24" t="s">
        <v>1</v>
      </c>
    </row>
    <row r="602" spans="1:33" ht="6" hidden="1" customHeight="1" thickBot="1" x14ac:dyDescent="0.25">
      <c r="A602" s="26"/>
      <c r="B602" s="108">
        <v>13140</v>
      </c>
      <c r="C602" s="108"/>
      <c r="D602" s="108"/>
      <c r="E602" s="108"/>
      <c r="F602" s="108"/>
      <c r="G602" s="108"/>
      <c r="H602" s="108"/>
      <c r="I602" s="108"/>
      <c r="J602" s="108"/>
      <c r="K602" s="108"/>
      <c r="L602" s="108"/>
      <c r="M602" s="109"/>
      <c r="Z602" s="27">
        <v>-41.1</v>
      </c>
      <c r="AA602" s="27">
        <v>0</v>
      </c>
      <c r="AB602" s="27">
        <v>-41.1</v>
      </c>
      <c r="AC602" s="27">
        <v>41.1</v>
      </c>
      <c r="AD602" s="27">
        <v>0</v>
      </c>
      <c r="AE602" s="110"/>
      <c r="AF602" s="110"/>
      <c r="AG602" s="24" t="s">
        <v>1</v>
      </c>
    </row>
    <row r="603" spans="1:33" ht="4.5" hidden="1" customHeight="1" thickBot="1" x14ac:dyDescent="0.25">
      <c r="A603" s="26"/>
      <c r="B603" s="108" t="s">
        <v>17</v>
      </c>
      <c r="C603" s="108"/>
      <c r="D603" s="108"/>
      <c r="E603" s="108"/>
      <c r="F603" s="108"/>
      <c r="G603" s="108"/>
      <c r="H603" s="108"/>
      <c r="I603" s="108"/>
      <c r="J603" s="108"/>
      <c r="K603" s="108"/>
      <c r="L603" s="108"/>
      <c r="M603" s="109"/>
      <c r="Z603" s="27">
        <v>-41.1</v>
      </c>
      <c r="AA603" s="27">
        <v>0</v>
      </c>
      <c r="AB603" s="27">
        <v>-41.1</v>
      </c>
      <c r="AC603" s="27">
        <v>41.1</v>
      </c>
      <c r="AD603" s="27">
        <v>0</v>
      </c>
      <c r="AE603" s="110"/>
      <c r="AF603" s="110"/>
      <c r="AG603" s="24" t="s">
        <v>1</v>
      </c>
    </row>
    <row r="604" spans="1:33" ht="4.5" hidden="1" customHeight="1" thickBot="1" x14ac:dyDescent="0.25">
      <c r="A604" s="26"/>
      <c r="B604" s="108">
        <v>13204</v>
      </c>
      <c r="C604" s="108"/>
      <c r="D604" s="108"/>
      <c r="E604" s="108"/>
      <c r="F604" s="108"/>
      <c r="G604" s="108"/>
      <c r="H604" s="108"/>
      <c r="I604" s="108"/>
      <c r="J604" s="108"/>
      <c r="K604" s="108"/>
      <c r="L604" s="108"/>
      <c r="M604" s="109"/>
      <c r="Z604" s="27">
        <v>-28.52</v>
      </c>
      <c r="AA604" s="27">
        <v>0</v>
      </c>
      <c r="AB604" s="27">
        <v>-28.52</v>
      </c>
      <c r="AC604" s="27">
        <v>28.52</v>
      </c>
      <c r="AD604" s="27">
        <v>0</v>
      </c>
      <c r="AE604" s="110"/>
      <c r="AF604" s="110"/>
      <c r="AG604" s="24" t="s">
        <v>1</v>
      </c>
    </row>
    <row r="605" spans="1:33" ht="3.75" hidden="1" customHeight="1" thickBot="1" x14ac:dyDescent="0.25">
      <c r="A605" s="26"/>
      <c r="B605" s="108" t="s">
        <v>16</v>
      </c>
      <c r="C605" s="108"/>
      <c r="D605" s="108"/>
      <c r="E605" s="108"/>
      <c r="F605" s="108"/>
      <c r="G605" s="108"/>
      <c r="H605" s="108"/>
      <c r="I605" s="108"/>
      <c r="J605" s="108"/>
      <c r="K605" s="108"/>
      <c r="L605" s="108"/>
      <c r="M605" s="109"/>
      <c r="Z605" s="27">
        <v>-28.52</v>
      </c>
      <c r="AA605" s="27">
        <v>0</v>
      </c>
      <c r="AB605" s="27">
        <v>-28.52</v>
      </c>
      <c r="AC605" s="27">
        <v>28.52</v>
      </c>
      <c r="AD605" s="27">
        <v>0</v>
      </c>
      <c r="AE605" s="110"/>
      <c r="AF605" s="110"/>
      <c r="AG605" s="24" t="s">
        <v>1</v>
      </c>
    </row>
    <row r="606" spans="1:33" ht="6" hidden="1" customHeight="1" thickBot="1" x14ac:dyDescent="0.25">
      <c r="A606" s="26"/>
      <c r="B606" s="108">
        <v>13206</v>
      </c>
      <c r="C606" s="108"/>
      <c r="D606" s="108"/>
      <c r="E606" s="108"/>
      <c r="F606" s="108"/>
      <c r="G606" s="108"/>
      <c r="H606" s="108"/>
      <c r="I606" s="108"/>
      <c r="J606" s="108"/>
      <c r="K606" s="108"/>
      <c r="L606" s="108"/>
      <c r="M606" s="109"/>
      <c r="Z606" s="27">
        <v>0</v>
      </c>
      <c r="AA606" s="27">
        <v>0</v>
      </c>
      <c r="AB606" s="27">
        <v>0</v>
      </c>
      <c r="AC606" s="27">
        <v>0</v>
      </c>
      <c r="AD606" s="27">
        <v>0</v>
      </c>
      <c r="AE606" s="110"/>
      <c r="AF606" s="110"/>
      <c r="AG606" s="24" t="s">
        <v>1</v>
      </c>
    </row>
    <row r="607" spans="1:33" ht="10.5" hidden="1" customHeight="1" thickBot="1" x14ac:dyDescent="0.25">
      <c r="A607" s="26"/>
      <c r="B607" s="108" t="s">
        <v>15</v>
      </c>
      <c r="C607" s="108"/>
      <c r="D607" s="108"/>
      <c r="E607" s="108"/>
      <c r="F607" s="108"/>
      <c r="G607" s="108"/>
      <c r="H607" s="108"/>
      <c r="I607" s="108"/>
      <c r="J607" s="108"/>
      <c r="K607" s="108"/>
      <c r="L607" s="108"/>
      <c r="M607" s="109"/>
      <c r="Z607" s="27">
        <v>0</v>
      </c>
      <c r="AA607" s="27">
        <v>0</v>
      </c>
      <c r="AB607" s="27">
        <v>0</v>
      </c>
      <c r="AC607" s="27">
        <v>0</v>
      </c>
      <c r="AD607" s="27">
        <v>0</v>
      </c>
      <c r="AE607" s="110"/>
      <c r="AF607" s="110"/>
      <c r="AG607" s="24" t="s">
        <v>1</v>
      </c>
    </row>
    <row r="608" spans="1:33" ht="3" hidden="1" customHeight="1" thickBot="1" x14ac:dyDescent="0.25">
      <c r="A608" s="26"/>
      <c r="B608" s="108">
        <v>13220</v>
      </c>
      <c r="C608" s="108"/>
      <c r="D608" s="108"/>
      <c r="E608" s="108"/>
      <c r="F608" s="108"/>
      <c r="G608" s="108"/>
      <c r="H608" s="108"/>
      <c r="I608" s="108"/>
      <c r="J608" s="108"/>
      <c r="K608" s="108"/>
      <c r="L608" s="108"/>
      <c r="M608" s="109"/>
      <c r="Z608" s="27">
        <v>0</v>
      </c>
      <c r="AA608" s="27">
        <v>0</v>
      </c>
      <c r="AB608" s="27">
        <v>0</v>
      </c>
      <c r="AC608" s="27">
        <v>0</v>
      </c>
      <c r="AD608" s="27">
        <v>0</v>
      </c>
      <c r="AE608" s="110"/>
      <c r="AF608" s="110"/>
      <c r="AG608" s="24" t="s">
        <v>1</v>
      </c>
    </row>
    <row r="609" spans="1:33" ht="3" hidden="1" customHeight="1" thickBot="1" x14ac:dyDescent="0.25">
      <c r="A609" s="26"/>
      <c r="B609" s="108" t="s">
        <v>14</v>
      </c>
      <c r="C609" s="108"/>
      <c r="D609" s="108"/>
      <c r="E609" s="108"/>
      <c r="F609" s="108"/>
      <c r="G609" s="108"/>
      <c r="H609" s="108"/>
      <c r="I609" s="108"/>
      <c r="J609" s="108"/>
      <c r="K609" s="108"/>
      <c r="L609" s="108"/>
      <c r="M609" s="109"/>
      <c r="Z609" s="27">
        <v>0</v>
      </c>
      <c r="AA609" s="27">
        <v>0</v>
      </c>
      <c r="AB609" s="27">
        <v>0</v>
      </c>
      <c r="AC609" s="27">
        <v>0</v>
      </c>
      <c r="AD609" s="27">
        <v>0</v>
      </c>
      <c r="AE609" s="110"/>
      <c r="AF609" s="110"/>
      <c r="AG609" s="24" t="s">
        <v>1</v>
      </c>
    </row>
    <row r="610" spans="1:33" ht="5.25" hidden="1" customHeight="1" thickBot="1" x14ac:dyDescent="0.25">
      <c r="A610" s="26"/>
      <c r="B610" s="108">
        <v>13240</v>
      </c>
      <c r="C610" s="108"/>
      <c r="D610" s="108"/>
      <c r="E610" s="108"/>
      <c r="F610" s="108"/>
      <c r="G610" s="108"/>
      <c r="H610" s="108"/>
      <c r="I610" s="108"/>
      <c r="J610" s="108"/>
      <c r="K610" s="108"/>
      <c r="L610" s="108"/>
      <c r="M610" s="109"/>
      <c r="Z610" s="27">
        <v>0</v>
      </c>
      <c r="AA610" s="27">
        <v>0</v>
      </c>
      <c r="AB610" s="27">
        <v>0</v>
      </c>
      <c r="AC610" s="27">
        <v>0</v>
      </c>
      <c r="AD610" s="27">
        <v>0</v>
      </c>
      <c r="AE610" s="110"/>
      <c r="AF610" s="110"/>
      <c r="AG610" s="24" t="s">
        <v>1</v>
      </c>
    </row>
    <row r="611" spans="1:33" ht="7.5" hidden="1" customHeight="1" thickBot="1" x14ac:dyDescent="0.25">
      <c r="A611" s="26"/>
      <c r="B611" s="108"/>
      <c r="C611" s="108"/>
      <c r="D611" s="108"/>
      <c r="E611" s="108"/>
      <c r="F611" s="108"/>
      <c r="G611" s="108"/>
      <c r="H611" s="108"/>
      <c r="I611" s="108"/>
      <c r="J611" s="108"/>
      <c r="K611" s="108"/>
      <c r="L611" s="108"/>
      <c r="M611" s="109"/>
      <c r="Z611" s="27">
        <v>0</v>
      </c>
      <c r="AA611" s="27">
        <v>0</v>
      </c>
      <c r="AB611" s="27">
        <v>0</v>
      </c>
      <c r="AC611" s="27">
        <v>0</v>
      </c>
      <c r="AD611" s="27">
        <v>0</v>
      </c>
      <c r="AE611" s="110"/>
      <c r="AF611" s="110"/>
      <c r="AG611" s="24" t="s">
        <v>1</v>
      </c>
    </row>
    <row r="612" spans="1:33" ht="9" hidden="1" customHeight="1" thickBot="1" x14ac:dyDescent="0.25">
      <c r="A612" s="26"/>
      <c r="B612" s="108">
        <v>13244</v>
      </c>
      <c r="C612" s="108"/>
      <c r="D612" s="108"/>
      <c r="E612" s="108"/>
      <c r="F612" s="108"/>
      <c r="G612" s="108"/>
      <c r="H612" s="108"/>
      <c r="I612" s="108"/>
      <c r="J612" s="108"/>
      <c r="K612" s="108"/>
      <c r="L612" s="108"/>
      <c r="M612" s="109"/>
      <c r="Z612" s="27">
        <v>0</v>
      </c>
      <c r="AA612" s="27">
        <v>0</v>
      </c>
      <c r="AB612" s="27">
        <v>0</v>
      </c>
      <c r="AC612" s="27">
        <v>0</v>
      </c>
      <c r="AD612" s="27">
        <v>0</v>
      </c>
      <c r="AE612" s="110"/>
      <c r="AF612" s="110"/>
      <c r="AG612" s="24" t="s">
        <v>1</v>
      </c>
    </row>
    <row r="613" spans="1:33" ht="7.5" hidden="1" customHeight="1" thickBot="1" x14ac:dyDescent="0.25">
      <c r="A613" s="26"/>
      <c r="B613" s="108" t="s">
        <v>13</v>
      </c>
      <c r="C613" s="108"/>
      <c r="D613" s="108"/>
      <c r="E613" s="108"/>
      <c r="F613" s="108"/>
      <c r="G613" s="108"/>
      <c r="H613" s="108"/>
      <c r="I613" s="108"/>
      <c r="J613" s="108"/>
      <c r="K613" s="108"/>
      <c r="L613" s="108"/>
      <c r="M613" s="109"/>
      <c r="Z613" s="27">
        <v>0</v>
      </c>
      <c r="AA613" s="27">
        <v>0</v>
      </c>
      <c r="AB613" s="27">
        <v>0</v>
      </c>
      <c r="AC613" s="27">
        <v>0</v>
      </c>
      <c r="AD613" s="27">
        <v>0</v>
      </c>
      <c r="AE613" s="110"/>
      <c r="AF613" s="110"/>
      <c r="AG613" s="24" t="s">
        <v>1</v>
      </c>
    </row>
    <row r="614" spans="1:33" ht="3" hidden="1" customHeight="1" thickBot="1" x14ac:dyDescent="0.25">
      <c r="A614" s="26"/>
      <c r="B614" s="108">
        <v>13255</v>
      </c>
      <c r="C614" s="108"/>
      <c r="D614" s="108"/>
      <c r="E614" s="108"/>
      <c r="F614" s="108"/>
      <c r="G614" s="108"/>
      <c r="H614" s="108"/>
      <c r="I614" s="108"/>
      <c r="J614" s="108"/>
      <c r="K614" s="108"/>
      <c r="L614" s="108"/>
      <c r="M614" s="109"/>
      <c r="Z614" s="27">
        <v>0</v>
      </c>
      <c r="AA614" s="27">
        <v>0</v>
      </c>
      <c r="AB614" s="27">
        <v>0</v>
      </c>
      <c r="AC614" s="27">
        <v>0</v>
      </c>
      <c r="AD614" s="27">
        <v>0</v>
      </c>
      <c r="AE614" s="110"/>
      <c r="AF614" s="110"/>
      <c r="AG614" s="24" t="s">
        <v>1</v>
      </c>
    </row>
    <row r="615" spans="1:33" ht="3" hidden="1" customHeight="1" thickBot="1" x14ac:dyDescent="0.25">
      <c r="A615" s="26"/>
      <c r="B615" s="108" t="s">
        <v>12</v>
      </c>
      <c r="C615" s="108"/>
      <c r="D615" s="108"/>
      <c r="E615" s="108"/>
      <c r="F615" s="108"/>
      <c r="G615" s="108"/>
      <c r="H615" s="108"/>
      <c r="I615" s="108"/>
      <c r="J615" s="108"/>
      <c r="K615" s="108"/>
      <c r="L615" s="108"/>
      <c r="M615" s="109"/>
      <c r="Z615" s="27">
        <v>0</v>
      </c>
      <c r="AA615" s="27">
        <v>0</v>
      </c>
      <c r="AB615" s="27">
        <v>0</v>
      </c>
      <c r="AC615" s="27">
        <v>0</v>
      </c>
      <c r="AD615" s="27">
        <v>0</v>
      </c>
      <c r="AE615" s="110"/>
      <c r="AF615" s="110"/>
      <c r="AG615" s="24" t="s">
        <v>1</v>
      </c>
    </row>
    <row r="616" spans="1:33" ht="3" hidden="1" customHeight="1" thickBot="1" x14ac:dyDescent="0.25">
      <c r="A616" s="26"/>
      <c r="B616" s="108">
        <v>13315</v>
      </c>
      <c r="C616" s="108"/>
      <c r="D616" s="108"/>
      <c r="E616" s="108"/>
      <c r="F616" s="108"/>
      <c r="G616" s="108"/>
      <c r="H616" s="108"/>
      <c r="I616" s="108"/>
      <c r="J616" s="108"/>
      <c r="K616" s="108"/>
      <c r="L616" s="108"/>
      <c r="M616" s="109"/>
      <c r="Z616" s="27">
        <v>-262.54000000000002</v>
      </c>
      <c r="AA616" s="27">
        <v>0</v>
      </c>
      <c r="AB616" s="27">
        <v>-262.54000000000002</v>
      </c>
      <c r="AC616" s="27">
        <v>262.54000000000002</v>
      </c>
      <c r="AD616" s="27">
        <v>0</v>
      </c>
      <c r="AE616" s="110"/>
      <c r="AF616" s="110"/>
      <c r="AG616" s="24" t="s">
        <v>1</v>
      </c>
    </row>
    <row r="617" spans="1:33" ht="1.5" hidden="1" customHeight="1" thickBot="1" x14ac:dyDescent="0.25">
      <c r="A617" s="26"/>
      <c r="B617" s="108" t="s">
        <v>11</v>
      </c>
      <c r="C617" s="108"/>
      <c r="D617" s="108"/>
      <c r="E617" s="108"/>
      <c r="F617" s="108"/>
      <c r="G617" s="108"/>
      <c r="H617" s="108"/>
      <c r="I617" s="108"/>
      <c r="J617" s="108"/>
      <c r="K617" s="108"/>
      <c r="L617" s="108"/>
      <c r="M617" s="109"/>
      <c r="Z617" s="27">
        <v>-262.54000000000002</v>
      </c>
      <c r="AA617" s="27">
        <v>0</v>
      </c>
      <c r="AB617" s="27">
        <v>-262.54000000000002</v>
      </c>
      <c r="AC617" s="27">
        <v>262.54000000000002</v>
      </c>
      <c r="AD617" s="27">
        <v>0</v>
      </c>
      <c r="AE617" s="110"/>
      <c r="AF617" s="110"/>
      <c r="AG617" s="24" t="s">
        <v>1</v>
      </c>
    </row>
    <row r="618" spans="1:33" ht="2.25" hidden="1" customHeight="1" thickBot="1" x14ac:dyDescent="0.25">
      <c r="A618" s="26"/>
      <c r="B618" s="108">
        <v>13316</v>
      </c>
      <c r="C618" s="108"/>
      <c r="D618" s="108"/>
      <c r="E618" s="108"/>
      <c r="F618" s="108"/>
      <c r="G618" s="108"/>
      <c r="H618" s="108"/>
      <c r="I618" s="108"/>
      <c r="J618" s="108"/>
      <c r="K618" s="108"/>
      <c r="L618" s="108"/>
      <c r="M618" s="109"/>
      <c r="Z618" s="27">
        <v>-31.12</v>
      </c>
      <c r="AA618" s="27">
        <v>0</v>
      </c>
      <c r="AB618" s="27">
        <v>-31.12</v>
      </c>
      <c r="AC618" s="27">
        <v>31.12</v>
      </c>
      <c r="AD618" s="27">
        <v>0</v>
      </c>
      <c r="AE618" s="110"/>
      <c r="AF618" s="110"/>
      <c r="AG618" s="24" t="s">
        <v>1</v>
      </c>
    </row>
    <row r="619" spans="1:33" ht="3.75" hidden="1" customHeight="1" thickBot="1" x14ac:dyDescent="0.25">
      <c r="A619" s="26"/>
      <c r="B619" s="114" t="s">
        <v>3</v>
      </c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5"/>
      <c r="Z619" s="25">
        <v>-31.12</v>
      </c>
      <c r="AA619" s="25">
        <v>0</v>
      </c>
      <c r="AB619" s="25">
        <v>-31.12</v>
      </c>
      <c r="AC619" s="25">
        <v>31.12</v>
      </c>
      <c r="AD619" s="25">
        <v>0</v>
      </c>
      <c r="AE619" s="116"/>
      <c r="AF619" s="116"/>
      <c r="AG619" s="24" t="s">
        <v>1</v>
      </c>
    </row>
    <row r="620" spans="1:33" ht="18" hidden="1" customHeight="1" thickBot="1" x14ac:dyDescent="0.25">
      <c r="A620" s="23"/>
      <c r="B620" s="22"/>
      <c r="C620" s="21"/>
      <c r="D620" s="21"/>
      <c r="E620" s="21"/>
      <c r="F620" s="21"/>
      <c r="G620" s="21"/>
      <c r="H620" s="21"/>
      <c r="I620" s="20"/>
      <c r="J620" s="20"/>
      <c r="K620" s="20"/>
      <c r="L620" s="20"/>
      <c r="M620" s="20"/>
      <c r="Z620" s="11">
        <v>1063572.01</v>
      </c>
      <c r="AA620" s="11">
        <v>0</v>
      </c>
      <c r="AB620" s="11">
        <v>1063572.01</v>
      </c>
      <c r="AC620" s="11">
        <v>193375.39</v>
      </c>
      <c r="AD620" s="3">
        <v>84.615474760519021</v>
      </c>
      <c r="AE620" s="10"/>
      <c r="AF620" s="10"/>
      <c r="AG620" s="2" t="s">
        <v>1</v>
      </c>
    </row>
    <row r="621" spans="1:33" ht="10.5" customHeight="1" thickBo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Z621" s="4">
        <v>1063572.01</v>
      </c>
      <c r="AA621" s="4">
        <v>0</v>
      </c>
      <c r="AB621" s="4">
        <v>1063572.01</v>
      </c>
      <c r="AC621" s="4">
        <v>193375.39</v>
      </c>
      <c r="AD621" s="3">
        <v>84.615474760519021</v>
      </c>
      <c r="AE621" s="1"/>
      <c r="AF621" s="1"/>
      <c r="AG621" s="1"/>
    </row>
  </sheetData>
  <mergeCells count="1232">
    <mergeCell ref="B596:M596"/>
    <mergeCell ref="AE596:AF596"/>
    <mergeCell ref="B567:M567"/>
    <mergeCell ref="AE567:AF567"/>
    <mergeCell ref="B566:M566"/>
    <mergeCell ref="AE566:AF566"/>
    <mergeCell ref="B572:M572"/>
    <mergeCell ref="AE572:AF572"/>
    <mergeCell ref="B577:M577"/>
    <mergeCell ref="AE577:AF577"/>
    <mergeCell ref="B573:M573"/>
    <mergeCell ref="AE573:AF573"/>
    <mergeCell ref="B619:M619"/>
    <mergeCell ref="AE619:AF619"/>
    <mergeCell ref="B613:M613"/>
    <mergeCell ref="AE613:AF613"/>
    <mergeCell ref="B615:M615"/>
    <mergeCell ref="AE615:AF615"/>
    <mergeCell ref="B617:M617"/>
    <mergeCell ref="AE617:AF617"/>
    <mergeCell ref="B614:M614"/>
    <mergeCell ref="AE614:AF614"/>
    <mergeCell ref="B592:M592"/>
    <mergeCell ref="AE592:AF592"/>
    <mergeCell ref="B595:M595"/>
    <mergeCell ref="AE595:AF595"/>
    <mergeCell ref="B597:M597"/>
    <mergeCell ref="AE597:AF597"/>
    <mergeCell ref="B599:M599"/>
    <mergeCell ref="AE599:AF599"/>
    <mergeCell ref="B601:M601"/>
    <mergeCell ref="AE601:AF601"/>
    <mergeCell ref="B603:M603"/>
    <mergeCell ref="AE603:AF603"/>
    <mergeCell ref="B568:M568"/>
    <mergeCell ref="AE568:AF568"/>
    <mergeCell ref="B570:M570"/>
    <mergeCell ref="AE570:AF570"/>
    <mergeCell ref="B571:M571"/>
    <mergeCell ref="AE571:AF571"/>
    <mergeCell ref="B569:M569"/>
    <mergeCell ref="AE569:AF569"/>
    <mergeCell ref="B578:M578"/>
    <mergeCell ref="AE578:AF578"/>
    <mergeCell ref="B582:M582"/>
    <mergeCell ref="AE582:AF582"/>
    <mergeCell ref="B587:M587"/>
    <mergeCell ref="AE587:AF587"/>
    <mergeCell ref="B580:M580"/>
    <mergeCell ref="AE580:AF580"/>
    <mergeCell ref="D579:M579"/>
    <mergeCell ref="AE579:AF579"/>
    <mergeCell ref="B553:M553"/>
    <mergeCell ref="AE553:AF553"/>
    <mergeCell ref="B555:M555"/>
    <mergeCell ref="AE555:AF555"/>
    <mergeCell ref="B557:M557"/>
    <mergeCell ref="AE557:AF557"/>
    <mergeCell ref="B556:M556"/>
    <mergeCell ref="AE556:AF556"/>
    <mergeCell ref="B554:M554"/>
    <mergeCell ref="AE554:AF554"/>
    <mergeCell ref="B561:M561"/>
    <mergeCell ref="AE561:AF561"/>
    <mergeCell ref="B562:M562"/>
    <mergeCell ref="AE562:AF562"/>
    <mergeCell ref="B564:M564"/>
    <mergeCell ref="AE564:AF564"/>
    <mergeCell ref="B563:M563"/>
    <mergeCell ref="AE563:AF563"/>
    <mergeCell ref="AE518:AF518"/>
    <mergeCell ref="B522:M522"/>
    <mergeCell ref="AE522:AF522"/>
    <mergeCell ref="B527:M527"/>
    <mergeCell ref="AE527:AF527"/>
    <mergeCell ref="B531:M531"/>
    <mergeCell ref="AE531:AF531"/>
    <mergeCell ref="B525:M525"/>
    <mergeCell ref="AE525:AF525"/>
    <mergeCell ref="B529:M529"/>
    <mergeCell ref="AE529:AF529"/>
    <mergeCell ref="B537:M537"/>
    <mergeCell ref="AE537:AF537"/>
    <mergeCell ref="B549:M549"/>
    <mergeCell ref="AE549:AF549"/>
    <mergeCell ref="B550:M550"/>
    <mergeCell ref="AE550:AF550"/>
    <mergeCell ref="B486:M486"/>
    <mergeCell ref="AE486:AF486"/>
    <mergeCell ref="B488:M488"/>
    <mergeCell ref="AE488:AF488"/>
    <mergeCell ref="B490:M490"/>
    <mergeCell ref="AE490:AF490"/>
    <mergeCell ref="B487:M487"/>
    <mergeCell ref="AE487:AF487"/>
    <mergeCell ref="B489:M489"/>
    <mergeCell ref="AE489:AF489"/>
    <mergeCell ref="B492:M492"/>
    <mergeCell ref="AE492:AF492"/>
    <mergeCell ref="B494:M494"/>
    <mergeCell ref="AE494:AF494"/>
    <mergeCell ref="B496:M496"/>
    <mergeCell ref="AE496:AF496"/>
    <mergeCell ref="B498:M498"/>
    <mergeCell ref="AE498:AF498"/>
    <mergeCell ref="B456:M456"/>
    <mergeCell ref="AE456:AF456"/>
    <mergeCell ref="B458:M458"/>
    <mergeCell ref="AE458:AF458"/>
    <mergeCell ref="B460:M460"/>
    <mergeCell ref="AE460:AF460"/>
    <mergeCell ref="B462:M462"/>
    <mergeCell ref="AE462:AF462"/>
    <mergeCell ref="B464:M464"/>
    <mergeCell ref="AE464:AF464"/>
    <mergeCell ref="B461:M461"/>
    <mergeCell ref="AE461:AF461"/>
    <mergeCell ref="B463:M463"/>
    <mergeCell ref="AE463:AF463"/>
    <mergeCell ref="B466:M466"/>
    <mergeCell ref="AE466:AF466"/>
    <mergeCell ref="B467:M467"/>
    <mergeCell ref="AE467:AF467"/>
    <mergeCell ref="B465:M465"/>
    <mergeCell ref="AE465:AF465"/>
    <mergeCell ref="B442:M442"/>
    <mergeCell ref="AE442:AF442"/>
    <mergeCell ref="B444:M444"/>
    <mergeCell ref="AE444:AF444"/>
    <mergeCell ref="B446:M446"/>
    <mergeCell ref="AE446:AF446"/>
    <mergeCell ref="B448:M448"/>
    <mergeCell ref="AE448:AF448"/>
    <mergeCell ref="B450:M450"/>
    <mergeCell ref="AE450:AF450"/>
    <mergeCell ref="B452:M452"/>
    <mergeCell ref="AE452:AF452"/>
    <mergeCell ref="B449:M449"/>
    <mergeCell ref="AE449:AF449"/>
    <mergeCell ref="B451:M451"/>
    <mergeCell ref="AE451:AF451"/>
    <mergeCell ref="B454:M454"/>
    <mergeCell ref="AE454:AF454"/>
    <mergeCell ref="B453:M453"/>
    <mergeCell ref="AE453:AF453"/>
    <mergeCell ref="B443:M443"/>
    <mergeCell ref="AE443:AF443"/>
    <mergeCell ref="B445:M445"/>
    <mergeCell ref="AE445:AF445"/>
    <mergeCell ref="B447:M447"/>
    <mergeCell ref="AE447:AF447"/>
    <mergeCell ref="B426:M426"/>
    <mergeCell ref="AE426:AF426"/>
    <mergeCell ref="B430:M430"/>
    <mergeCell ref="AE430:AF430"/>
    <mergeCell ref="B431:M431"/>
    <mergeCell ref="AE431:AF431"/>
    <mergeCell ref="B428:M428"/>
    <mergeCell ref="AE428:AF428"/>
    <mergeCell ref="F427:M427"/>
    <mergeCell ref="AE427:AF427"/>
    <mergeCell ref="B433:M433"/>
    <mergeCell ref="AE433:AF433"/>
    <mergeCell ref="B434:M434"/>
    <mergeCell ref="AE434:AF434"/>
    <mergeCell ref="B438:M438"/>
    <mergeCell ref="AE438:AF438"/>
    <mergeCell ref="B436:M436"/>
    <mergeCell ref="AE436:AF436"/>
    <mergeCell ref="B429:M429"/>
    <mergeCell ref="AE429:AF429"/>
    <mergeCell ref="B432:M432"/>
    <mergeCell ref="AE432:AF432"/>
    <mergeCell ref="F435:M435"/>
    <mergeCell ref="AE435:AF435"/>
    <mergeCell ref="B395:M395"/>
    <mergeCell ref="AE395:AF395"/>
    <mergeCell ref="B399:M399"/>
    <mergeCell ref="AE399:AF399"/>
    <mergeCell ref="B403:M403"/>
    <mergeCell ref="AE403:AF403"/>
    <mergeCell ref="B397:M397"/>
    <mergeCell ref="AE397:AF397"/>
    <mergeCell ref="B401:M401"/>
    <mergeCell ref="AE401:AF401"/>
    <mergeCell ref="B412:M412"/>
    <mergeCell ref="AE412:AF412"/>
    <mergeCell ref="B416:M416"/>
    <mergeCell ref="AE416:AF416"/>
    <mergeCell ref="B418:M418"/>
    <mergeCell ref="AE418:AF418"/>
    <mergeCell ref="F413:M413"/>
    <mergeCell ref="AE413:AF413"/>
    <mergeCell ref="B411:M411"/>
    <mergeCell ref="AE411:AF411"/>
    <mergeCell ref="B405:M405"/>
    <mergeCell ref="AE405:AF405"/>
    <mergeCell ref="B410:M410"/>
    <mergeCell ref="AE410:AF410"/>
    <mergeCell ref="B408:M408"/>
    <mergeCell ref="AE408:AF408"/>
    <mergeCell ref="B414:M414"/>
    <mergeCell ref="AE414:AF414"/>
    <mergeCell ref="AE400:AF400"/>
    <mergeCell ref="B361:M361"/>
    <mergeCell ref="AE361:AF361"/>
    <mergeCell ref="B366:M366"/>
    <mergeCell ref="AE366:AF366"/>
    <mergeCell ref="B370:M370"/>
    <mergeCell ref="AE370:AF370"/>
    <mergeCell ref="B369:M369"/>
    <mergeCell ref="AE369:AF369"/>
    <mergeCell ref="E363:M363"/>
    <mergeCell ref="AE363:AF363"/>
    <mergeCell ref="B388:M388"/>
    <mergeCell ref="AE388:AF388"/>
    <mergeCell ref="B392:M392"/>
    <mergeCell ref="AE392:AF392"/>
    <mergeCell ref="B394:M394"/>
    <mergeCell ref="AE394:AF394"/>
    <mergeCell ref="B390:M390"/>
    <mergeCell ref="AE390:AF390"/>
    <mergeCell ref="B391:M391"/>
    <mergeCell ref="AE391:AF391"/>
    <mergeCell ref="B393:M393"/>
    <mergeCell ref="AE393:AF393"/>
    <mergeCell ref="B375:M375"/>
    <mergeCell ref="AE375:AF375"/>
    <mergeCell ref="B380:M380"/>
    <mergeCell ref="AE380:AF380"/>
    <mergeCell ref="B386:M386"/>
    <mergeCell ref="AE386:AF386"/>
    <mergeCell ref="B383:M383"/>
    <mergeCell ref="AE383:AF383"/>
    <mergeCell ref="F374:M374"/>
    <mergeCell ref="AE374:AF374"/>
    <mergeCell ref="B314:M314"/>
    <mergeCell ref="AE314:AF314"/>
    <mergeCell ref="B317:M317"/>
    <mergeCell ref="AE317:AF317"/>
    <mergeCell ref="B321:M321"/>
    <mergeCell ref="AE321:AF321"/>
    <mergeCell ref="B325:M325"/>
    <mergeCell ref="AE325:AF325"/>
    <mergeCell ref="B330:M330"/>
    <mergeCell ref="AE330:AF330"/>
    <mergeCell ref="B333:M333"/>
    <mergeCell ref="AE333:AF333"/>
    <mergeCell ref="G327:M327"/>
    <mergeCell ref="AE327:AF327"/>
    <mergeCell ref="B346:M346"/>
    <mergeCell ref="AE346:AF346"/>
    <mergeCell ref="B352:M352"/>
    <mergeCell ref="AE352:AF352"/>
    <mergeCell ref="B351:M351"/>
    <mergeCell ref="AE351:AF351"/>
    <mergeCell ref="AE338:AF338"/>
    <mergeCell ref="AE323:AF323"/>
    <mergeCell ref="F335:M335"/>
    <mergeCell ref="AE335:AF335"/>
    <mergeCell ref="F348:M348"/>
    <mergeCell ref="AE348:AF348"/>
    <mergeCell ref="G349:M349"/>
    <mergeCell ref="AE349:AF349"/>
    <mergeCell ref="B301:M301"/>
    <mergeCell ref="AE301:AF301"/>
    <mergeCell ref="B307:M307"/>
    <mergeCell ref="AE307:AF307"/>
    <mergeCell ref="B306:M306"/>
    <mergeCell ref="AE306:AF306"/>
    <mergeCell ref="F298:M298"/>
    <mergeCell ref="AE298:AF298"/>
    <mergeCell ref="B260:M260"/>
    <mergeCell ref="AE260:AF260"/>
    <mergeCell ref="B263:M263"/>
    <mergeCell ref="AE263:AF263"/>
    <mergeCell ref="B258:M258"/>
    <mergeCell ref="AE258:AF258"/>
    <mergeCell ref="B261:M261"/>
    <mergeCell ref="AE261:AF261"/>
    <mergeCell ref="B266:M266"/>
    <mergeCell ref="AE266:AF266"/>
    <mergeCell ref="B269:M269"/>
    <mergeCell ref="AE269:AF269"/>
    <mergeCell ref="AE184:AF184"/>
    <mergeCell ref="B190:M190"/>
    <mergeCell ref="AE190:AF190"/>
    <mergeCell ref="B193:M193"/>
    <mergeCell ref="AE193:AF193"/>
    <mergeCell ref="B191:M191"/>
    <mergeCell ref="B231:M231"/>
    <mergeCell ref="AE231:AF231"/>
    <mergeCell ref="B234:M234"/>
    <mergeCell ref="AE234:AF234"/>
    <mergeCell ref="B237:M237"/>
    <mergeCell ref="AE237:AF237"/>
    <mergeCell ref="B232:M232"/>
    <mergeCell ref="AE232:AF232"/>
    <mergeCell ref="B235:M235"/>
    <mergeCell ref="AE235:AF235"/>
    <mergeCell ref="B296:M296"/>
    <mergeCell ref="AE296:AF296"/>
    <mergeCell ref="B195:M195"/>
    <mergeCell ref="AE195:AF195"/>
    <mergeCell ref="B198:M198"/>
    <mergeCell ref="AE198:AF198"/>
    <mergeCell ref="B196:M196"/>
    <mergeCell ref="AE196:AF196"/>
    <mergeCell ref="B214:M214"/>
    <mergeCell ref="AE214:AF214"/>
    <mergeCell ref="B216:M216"/>
    <mergeCell ref="AE216:AF216"/>
    <mergeCell ref="B218:M218"/>
    <mergeCell ref="AE218:AF218"/>
    <mergeCell ref="B199:M199"/>
    <mergeCell ref="AE199:AF199"/>
    <mergeCell ref="B202:M202"/>
    <mergeCell ref="AE202:AF202"/>
    <mergeCell ref="B201:M201"/>
    <mergeCell ref="AE201:AF201"/>
    <mergeCell ref="B212:M212"/>
    <mergeCell ref="AE212:AF212"/>
    <mergeCell ref="B127:M127"/>
    <mergeCell ref="AE127:AF127"/>
    <mergeCell ref="B130:M130"/>
    <mergeCell ref="AE130:AF130"/>
    <mergeCell ref="AE125:AF125"/>
    <mergeCell ref="AE128:AF128"/>
    <mergeCell ref="B134:M134"/>
    <mergeCell ref="AE134:AF134"/>
    <mergeCell ref="B140:M140"/>
    <mergeCell ref="AE140:AF140"/>
    <mergeCell ref="B144:M144"/>
    <mergeCell ref="AE144:AF144"/>
    <mergeCell ref="AE138:AF138"/>
    <mergeCell ref="B142:M142"/>
    <mergeCell ref="AE142:AF142"/>
    <mergeCell ref="D135:M135"/>
    <mergeCell ref="B125:M125"/>
    <mergeCell ref="B97:M97"/>
    <mergeCell ref="AE97:AF97"/>
    <mergeCell ref="B93:M93"/>
    <mergeCell ref="AE93:AF93"/>
    <mergeCell ref="B96:M96"/>
    <mergeCell ref="AE96:AF96"/>
    <mergeCell ref="B103:M103"/>
    <mergeCell ref="AE103:AF103"/>
    <mergeCell ref="B105:M105"/>
    <mergeCell ref="AE105:AF105"/>
    <mergeCell ref="B108:M108"/>
    <mergeCell ref="AE108:AF108"/>
    <mergeCell ref="B104:M104"/>
    <mergeCell ref="AE104:AF104"/>
    <mergeCell ref="B107:M107"/>
    <mergeCell ref="AE107:AF107"/>
    <mergeCell ref="B123:M123"/>
    <mergeCell ref="AE123:AF123"/>
    <mergeCell ref="F30:M30"/>
    <mergeCell ref="AE30:AF30"/>
    <mergeCell ref="B32:M32"/>
    <mergeCell ref="AE32:AF32"/>
    <mergeCell ref="B55:M55"/>
    <mergeCell ref="AE55:AF55"/>
    <mergeCell ref="B59:M59"/>
    <mergeCell ref="AE59:AF59"/>
    <mergeCell ref="B62:M62"/>
    <mergeCell ref="AE62:AF62"/>
    <mergeCell ref="B61:M61"/>
    <mergeCell ref="AE61:AF61"/>
    <mergeCell ref="B58:M58"/>
    <mergeCell ref="AE58:AF58"/>
    <mergeCell ref="B77:M77"/>
    <mergeCell ref="AE77:AF77"/>
    <mergeCell ref="B80:M80"/>
    <mergeCell ref="AE80:AF80"/>
    <mergeCell ref="B68:M68"/>
    <mergeCell ref="AE68:AF68"/>
    <mergeCell ref="B71:M71"/>
    <mergeCell ref="AE71:AF71"/>
    <mergeCell ref="B69:M69"/>
    <mergeCell ref="AE69:AF69"/>
    <mergeCell ref="B43:M43"/>
    <mergeCell ref="AE43:AF43"/>
    <mergeCell ref="B49:M49"/>
    <mergeCell ref="AE49:AF49"/>
    <mergeCell ref="B45:M45"/>
    <mergeCell ref="AE45:AF45"/>
    <mergeCell ref="F42:M42"/>
    <mergeCell ref="AE42:AF42"/>
    <mergeCell ref="B598:M598"/>
    <mergeCell ref="AE598:AF598"/>
    <mergeCell ref="B600:M600"/>
    <mergeCell ref="AE600:AF600"/>
    <mergeCell ref="B616:M616"/>
    <mergeCell ref="AE616:AF616"/>
    <mergeCell ref="B618:M618"/>
    <mergeCell ref="AE618:AF618"/>
    <mergeCell ref="B608:M608"/>
    <mergeCell ref="AE608:AF608"/>
    <mergeCell ref="B610:M610"/>
    <mergeCell ref="AE610:AF610"/>
    <mergeCell ref="B612:M612"/>
    <mergeCell ref="AE612:AF612"/>
    <mergeCell ref="B607:M607"/>
    <mergeCell ref="AE607:AF607"/>
    <mergeCell ref="B609:M609"/>
    <mergeCell ref="AE609:AF609"/>
    <mergeCell ref="B611:M611"/>
    <mergeCell ref="AE611:AF611"/>
    <mergeCell ref="B605:M605"/>
    <mergeCell ref="AE605:AF605"/>
    <mergeCell ref="B602:M602"/>
    <mergeCell ref="AE602:AF602"/>
    <mergeCell ref="B604:M604"/>
    <mergeCell ref="AE604:AF604"/>
    <mergeCell ref="B606:M606"/>
    <mergeCell ref="AE606:AF606"/>
    <mergeCell ref="B576:M576"/>
    <mergeCell ref="AE576:AF576"/>
    <mergeCell ref="D574:M574"/>
    <mergeCell ref="AE574:AF574"/>
    <mergeCell ref="B594:M594"/>
    <mergeCell ref="AE594:AF594"/>
    <mergeCell ref="B581:M581"/>
    <mergeCell ref="AE581:AF581"/>
    <mergeCell ref="B586:M586"/>
    <mergeCell ref="AE586:AF586"/>
    <mergeCell ref="B588:M588"/>
    <mergeCell ref="AE588:AF588"/>
    <mergeCell ref="B585:M585"/>
    <mergeCell ref="AE585:AF585"/>
    <mergeCell ref="B589:M589"/>
    <mergeCell ref="AE589:AF589"/>
    <mergeCell ref="B591:M591"/>
    <mergeCell ref="AE591:AF591"/>
    <mergeCell ref="B593:M593"/>
    <mergeCell ref="AE593:AF593"/>
    <mergeCell ref="B590:M590"/>
    <mergeCell ref="AE590:AF590"/>
    <mergeCell ref="B546:M546"/>
    <mergeCell ref="AE546:AF546"/>
    <mergeCell ref="B545:M545"/>
    <mergeCell ref="AE545:AF545"/>
    <mergeCell ref="B530:M530"/>
    <mergeCell ref="AE530:AF530"/>
    <mergeCell ref="B532:M532"/>
    <mergeCell ref="AE532:AF532"/>
    <mergeCell ref="B536:M536"/>
    <mergeCell ref="AE536:AF536"/>
    <mergeCell ref="B558:M558"/>
    <mergeCell ref="AE558:AF558"/>
    <mergeCell ref="B560:M560"/>
    <mergeCell ref="AE560:AF560"/>
    <mergeCell ref="B559:M559"/>
    <mergeCell ref="AE559:AF559"/>
    <mergeCell ref="B565:M565"/>
    <mergeCell ref="AE565:AF565"/>
    <mergeCell ref="B539:M539"/>
    <mergeCell ref="AE539:AF539"/>
    <mergeCell ref="B544:M544"/>
    <mergeCell ref="AE544:AF544"/>
    <mergeCell ref="B538:M538"/>
    <mergeCell ref="AE538:AF538"/>
    <mergeCell ref="B543:M543"/>
    <mergeCell ref="AE543:AF543"/>
    <mergeCell ref="B547:M547"/>
    <mergeCell ref="AE547:AF547"/>
    <mergeCell ref="B551:M551"/>
    <mergeCell ref="AE551:AF551"/>
    <mergeCell ref="B552:M552"/>
    <mergeCell ref="AE552:AF552"/>
    <mergeCell ref="AE495:AF495"/>
    <mergeCell ref="B497:M497"/>
    <mergeCell ref="AE497:AF497"/>
    <mergeCell ref="B533:M533"/>
    <mergeCell ref="AE533:AF533"/>
    <mergeCell ref="B505:M505"/>
    <mergeCell ref="AE505:AF505"/>
    <mergeCell ref="B507:M507"/>
    <mergeCell ref="AE507:AF507"/>
    <mergeCell ref="B511:M511"/>
    <mergeCell ref="AE511:AF511"/>
    <mergeCell ref="B520:M520"/>
    <mergeCell ref="AE520:AF520"/>
    <mergeCell ref="B500:M500"/>
    <mergeCell ref="AE500:AF500"/>
    <mergeCell ref="B502:M502"/>
    <mergeCell ref="AE502:AF502"/>
    <mergeCell ref="B499:M499"/>
    <mergeCell ref="AE499:AF499"/>
    <mergeCell ref="B501:M501"/>
    <mergeCell ref="AE501:AF501"/>
    <mergeCell ref="B504:M504"/>
    <mergeCell ref="AE504:AF504"/>
    <mergeCell ref="B506:M506"/>
    <mergeCell ref="AE506:AF506"/>
    <mergeCell ref="B508:M508"/>
    <mergeCell ref="AE508:AF508"/>
    <mergeCell ref="B512:M512"/>
    <mergeCell ref="AE512:AF512"/>
    <mergeCell ref="B514:M514"/>
    <mergeCell ref="AE514:AF514"/>
    <mergeCell ref="B518:M518"/>
    <mergeCell ref="AE341:AF341"/>
    <mergeCell ref="B345:M345"/>
    <mergeCell ref="AE345:AF345"/>
    <mergeCell ref="B338:M338"/>
    <mergeCell ref="B484:M484"/>
    <mergeCell ref="AE484:AF484"/>
    <mergeCell ref="B468:M468"/>
    <mergeCell ref="AE468:AF468"/>
    <mergeCell ref="B470:M470"/>
    <mergeCell ref="AE470:AF470"/>
    <mergeCell ref="B475:M475"/>
    <mergeCell ref="AE475:AF475"/>
    <mergeCell ref="B471:M471"/>
    <mergeCell ref="AE471:AF471"/>
    <mergeCell ref="B491:M491"/>
    <mergeCell ref="AE491:AF491"/>
    <mergeCell ref="B481:M481"/>
    <mergeCell ref="AE481:AF481"/>
    <mergeCell ref="B483:M483"/>
    <mergeCell ref="AE483:AF483"/>
    <mergeCell ref="B485:M485"/>
    <mergeCell ref="AE485:AF485"/>
    <mergeCell ref="B482:M482"/>
    <mergeCell ref="AE482:AF482"/>
    <mergeCell ref="B469:M469"/>
    <mergeCell ref="AE469:AF469"/>
    <mergeCell ref="B476:M476"/>
    <mergeCell ref="AE476:AF476"/>
    <mergeCell ref="B478:M478"/>
    <mergeCell ref="AE478:AF478"/>
    <mergeCell ref="B480:M480"/>
    <mergeCell ref="AE480:AF480"/>
    <mergeCell ref="B294:M294"/>
    <mergeCell ref="AE294:AF294"/>
    <mergeCell ref="B299:M299"/>
    <mergeCell ref="AE299:AF299"/>
    <mergeCell ref="B455:M455"/>
    <mergeCell ref="AE455:AF455"/>
    <mergeCell ref="B457:M457"/>
    <mergeCell ref="AE457:AF457"/>
    <mergeCell ref="B459:M459"/>
    <mergeCell ref="AE459:AF459"/>
    <mergeCell ref="B419:M419"/>
    <mergeCell ref="AE419:AF419"/>
    <mergeCell ref="B423:M423"/>
    <mergeCell ref="AE423:AF423"/>
    <mergeCell ref="B425:M425"/>
    <mergeCell ref="AE425:AF425"/>
    <mergeCell ref="F420:M420"/>
    <mergeCell ref="AE420:AF420"/>
    <mergeCell ref="B422:M422"/>
    <mergeCell ref="AE422:AF422"/>
    <mergeCell ref="AE316:AF316"/>
    <mergeCell ref="B320:M320"/>
    <mergeCell ref="AE320:AF320"/>
    <mergeCell ref="B324:M324"/>
    <mergeCell ref="AE324:AF324"/>
    <mergeCell ref="B332:M332"/>
    <mergeCell ref="AE332:AF332"/>
    <mergeCell ref="B358:M358"/>
    <mergeCell ref="AE358:AF358"/>
    <mergeCell ref="B337:M337"/>
    <mergeCell ref="AE337:AF337"/>
    <mergeCell ref="B341:M341"/>
    <mergeCell ref="B224:M224"/>
    <mergeCell ref="AE224:AF224"/>
    <mergeCell ref="B226:M226"/>
    <mergeCell ref="AE226:AF226"/>
    <mergeCell ref="B355:M355"/>
    <mergeCell ref="AE355:AF355"/>
    <mergeCell ref="B354:M354"/>
    <mergeCell ref="AE354:AF354"/>
    <mergeCell ref="B281:M281"/>
    <mergeCell ref="AE281:AF281"/>
    <mergeCell ref="B276:M276"/>
    <mergeCell ref="AE276:AF276"/>
    <mergeCell ref="B279:M279"/>
    <mergeCell ref="AE279:AF279"/>
    <mergeCell ref="B284:M284"/>
    <mergeCell ref="AE284:AF284"/>
    <mergeCell ref="B286:M286"/>
    <mergeCell ref="AE286:AF286"/>
    <mergeCell ref="B289:M289"/>
    <mergeCell ref="AE289:AF289"/>
    <mergeCell ref="B285:M285"/>
    <mergeCell ref="AE285:AF285"/>
    <mergeCell ref="B287:M287"/>
    <mergeCell ref="AE287:AF287"/>
    <mergeCell ref="B308:M308"/>
    <mergeCell ref="AE308:AF308"/>
    <mergeCell ref="B283:M283"/>
    <mergeCell ref="AE283:AF283"/>
    <mergeCell ref="B282:M282"/>
    <mergeCell ref="AE282:AF282"/>
    <mergeCell ref="B288:M288"/>
    <mergeCell ref="AE288:AF288"/>
    <mergeCell ref="B239:M239"/>
    <mergeCell ref="AE239:AF239"/>
    <mergeCell ref="B242:M242"/>
    <mergeCell ref="AE242:AF242"/>
    <mergeCell ref="B245:M245"/>
    <mergeCell ref="AE245:AF245"/>
    <mergeCell ref="B240:M240"/>
    <mergeCell ref="AE240:AF240"/>
    <mergeCell ref="B243:M243"/>
    <mergeCell ref="AE243:AF243"/>
    <mergeCell ref="B248:M248"/>
    <mergeCell ref="AE248:AF248"/>
    <mergeCell ref="B251:M251"/>
    <mergeCell ref="AE251:AF251"/>
    <mergeCell ref="B254:M254"/>
    <mergeCell ref="AE254:AF254"/>
    <mergeCell ref="B249:M249"/>
    <mergeCell ref="AE249:AF249"/>
    <mergeCell ref="B252:M252"/>
    <mergeCell ref="AE252:AF252"/>
    <mergeCell ref="B185:M185"/>
    <mergeCell ref="AE185:AF185"/>
    <mergeCell ref="B164:M164"/>
    <mergeCell ref="AE164:AF164"/>
    <mergeCell ref="B166:M166"/>
    <mergeCell ref="AE166:AF166"/>
    <mergeCell ref="B170:M170"/>
    <mergeCell ref="AE170:AF170"/>
    <mergeCell ref="B165:M165"/>
    <mergeCell ref="AE165:AF165"/>
    <mergeCell ref="B209:M209"/>
    <mergeCell ref="AE209:AF209"/>
    <mergeCell ref="B194:M194"/>
    <mergeCell ref="AE194:AF194"/>
    <mergeCell ref="B197:M197"/>
    <mergeCell ref="AE197:AF197"/>
    <mergeCell ref="B200:M200"/>
    <mergeCell ref="AE200:AF200"/>
    <mergeCell ref="B207:M207"/>
    <mergeCell ref="AE207:AF207"/>
    <mergeCell ref="B203:M203"/>
    <mergeCell ref="AE203:AF203"/>
    <mergeCell ref="B208:M208"/>
    <mergeCell ref="AE208:AF208"/>
    <mergeCell ref="B204:M204"/>
    <mergeCell ref="AE204:AF204"/>
    <mergeCell ref="B178:M178"/>
    <mergeCell ref="AE178:AF178"/>
    <mergeCell ref="B181:M181"/>
    <mergeCell ref="AE181:AF181"/>
    <mergeCell ref="B192:M192"/>
    <mergeCell ref="AE192:AF192"/>
    <mergeCell ref="B179:M179"/>
    <mergeCell ref="AE179:AF179"/>
    <mergeCell ref="B182:M182"/>
    <mergeCell ref="AE182:AF182"/>
    <mergeCell ref="E81:M81"/>
    <mergeCell ref="B111:M111"/>
    <mergeCell ref="AE111:AF111"/>
    <mergeCell ref="B113:M113"/>
    <mergeCell ref="AE113:AF113"/>
    <mergeCell ref="B116:M116"/>
    <mergeCell ref="AE116:AF116"/>
    <mergeCell ref="B112:M112"/>
    <mergeCell ref="AE112:AF112"/>
    <mergeCell ref="B114:M114"/>
    <mergeCell ref="AE114:AF114"/>
    <mergeCell ref="AE147:AF147"/>
    <mergeCell ref="B149:M149"/>
    <mergeCell ref="B126:M126"/>
    <mergeCell ref="AE126:AF126"/>
    <mergeCell ref="B129:M129"/>
    <mergeCell ref="AE129:AF129"/>
    <mergeCell ref="B133:M133"/>
    <mergeCell ref="AE133:AF133"/>
    <mergeCell ref="AE132:AF132"/>
    <mergeCell ref="B138:M138"/>
    <mergeCell ref="AE143:AF143"/>
    <mergeCell ref="B146:M146"/>
    <mergeCell ref="AE146:AF146"/>
    <mergeCell ref="B148:M148"/>
    <mergeCell ref="AE148:AF148"/>
    <mergeCell ref="B94:M94"/>
    <mergeCell ref="AE94:AF94"/>
    <mergeCell ref="B147:M147"/>
    <mergeCell ref="B85:M85"/>
    <mergeCell ref="AE85:AF85"/>
    <mergeCell ref="AE81:AF81"/>
    <mergeCell ref="B90:M90"/>
    <mergeCell ref="AE90:AF90"/>
    <mergeCell ref="B521:M521"/>
    <mergeCell ref="AE521:AF521"/>
    <mergeCell ref="B526:M526"/>
    <mergeCell ref="AE526:AF526"/>
    <mergeCell ref="B474:M474"/>
    <mergeCell ref="AE474:AF474"/>
    <mergeCell ref="B510:M510"/>
    <mergeCell ref="AE510:AF510"/>
    <mergeCell ref="B516:M516"/>
    <mergeCell ref="AE516:AF516"/>
    <mergeCell ref="B11:M11"/>
    <mergeCell ref="AE11:AF11"/>
    <mergeCell ref="B14:M14"/>
    <mergeCell ref="AE14:AF14"/>
    <mergeCell ref="B18:M18"/>
    <mergeCell ref="AE18:AF18"/>
    <mergeCell ref="B36:M36"/>
    <mergeCell ref="AE36:AF36"/>
    <mergeCell ref="B40:M40"/>
    <mergeCell ref="AE40:AF40"/>
    <mergeCell ref="B44:M44"/>
    <mergeCell ref="AE44:AF44"/>
    <mergeCell ref="B37:M37"/>
    <mergeCell ref="AE37:AF37"/>
    <mergeCell ref="B41:M41"/>
    <mergeCell ref="AE41:AF41"/>
    <mergeCell ref="B421:M421"/>
    <mergeCell ref="AE421:AF421"/>
    <mergeCell ref="B415:M415"/>
    <mergeCell ref="AE415:AF415"/>
    <mergeCell ref="B417:M417"/>
    <mergeCell ref="AE417:AF417"/>
    <mergeCell ref="B376:M376"/>
    <mergeCell ref="AE376:AF376"/>
    <mergeCell ref="B381:M381"/>
    <mergeCell ref="AE381:AF381"/>
    <mergeCell ref="B377:M377"/>
    <mergeCell ref="AE377:AF377"/>
    <mergeCell ref="E378:M378"/>
    <mergeCell ref="AE378:AF378"/>
    <mergeCell ref="B404:M404"/>
    <mergeCell ref="AE404:AF404"/>
    <mergeCell ref="B409:M409"/>
    <mergeCell ref="AE409:AF409"/>
    <mergeCell ref="G407:M407"/>
    <mergeCell ref="AE407:AF407"/>
    <mergeCell ref="F406:M406"/>
    <mergeCell ref="AE406:AF406"/>
    <mergeCell ref="B398:M398"/>
    <mergeCell ref="AE398:AF398"/>
    <mergeCell ref="B384:M384"/>
    <mergeCell ref="AE384:AF384"/>
    <mergeCell ref="F379:M379"/>
    <mergeCell ref="AE379:AF379"/>
    <mergeCell ref="B382:M382"/>
    <mergeCell ref="AE382:AF382"/>
    <mergeCell ref="AE396:AF396"/>
    <mergeCell ref="F400:M400"/>
    <mergeCell ref="B295:M295"/>
    <mergeCell ref="AE295:AF295"/>
    <mergeCell ref="B290:M290"/>
    <mergeCell ref="AE290:AF290"/>
    <mergeCell ref="B359:M359"/>
    <mergeCell ref="AE359:AF359"/>
    <mergeCell ref="B328:M328"/>
    <mergeCell ref="AE328:AF328"/>
    <mergeCell ref="B331:M331"/>
    <mergeCell ref="AE331:AF331"/>
    <mergeCell ref="B336:M336"/>
    <mergeCell ref="AE336:AF336"/>
    <mergeCell ref="B329:M329"/>
    <mergeCell ref="AE329:AF329"/>
    <mergeCell ref="B353:M353"/>
    <mergeCell ref="AE353:AF353"/>
    <mergeCell ref="B357:M357"/>
    <mergeCell ref="AE357:AF357"/>
    <mergeCell ref="B313:M313"/>
    <mergeCell ref="AE313:AF313"/>
    <mergeCell ref="B309:M309"/>
    <mergeCell ref="AE309:AF309"/>
    <mergeCell ref="F318:M318"/>
    <mergeCell ref="AE318:AF318"/>
    <mergeCell ref="AE305:AF305"/>
    <mergeCell ref="F322:M322"/>
    <mergeCell ref="AE322:AF322"/>
    <mergeCell ref="F326:M326"/>
    <mergeCell ref="AE326:AF326"/>
    <mergeCell ref="B319:M319"/>
    <mergeCell ref="AE319:AF319"/>
    <mergeCell ref="B323:M323"/>
    <mergeCell ref="B262:M262"/>
    <mergeCell ref="AE262:AF262"/>
    <mergeCell ref="B265:M265"/>
    <mergeCell ref="AE265:AF265"/>
    <mergeCell ref="B264:M264"/>
    <mergeCell ref="AE264:AF264"/>
    <mergeCell ref="B268:M268"/>
    <mergeCell ref="AE268:AF268"/>
    <mergeCell ref="B271:M271"/>
    <mergeCell ref="AE271:AF271"/>
    <mergeCell ref="B274:M274"/>
    <mergeCell ref="AE274:AF274"/>
    <mergeCell ref="B273:M273"/>
    <mergeCell ref="AE273:AF273"/>
    <mergeCell ref="B277:M277"/>
    <mergeCell ref="AE277:AF277"/>
    <mergeCell ref="B280:M280"/>
    <mergeCell ref="AE280:AF280"/>
    <mergeCell ref="B275:M275"/>
    <mergeCell ref="AE275:AF275"/>
    <mergeCell ref="B278:M278"/>
    <mergeCell ref="AE278:AF278"/>
    <mergeCell ref="B272:M272"/>
    <mergeCell ref="AE272:AF272"/>
    <mergeCell ref="B267:M267"/>
    <mergeCell ref="AE267:AF267"/>
    <mergeCell ref="B270:M270"/>
    <mergeCell ref="AE270:AF270"/>
    <mergeCell ref="B241:M241"/>
    <mergeCell ref="AE241:AF241"/>
    <mergeCell ref="B244:M244"/>
    <mergeCell ref="AE244:AF244"/>
    <mergeCell ref="B247:M247"/>
    <mergeCell ref="AE247:AF247"/>
    <mergeCell ref="B246:M246"/>
    <mergeCell ref="AE246:AF246"/>
    <mergeCell ref="B250:M250"/>
    <mergeCell ref="AE250:AF250"/>
    <mergeCell ref="B253:M253"/>
    <mergeCell ref="AE253:AF253"/>
    <mergeCell ref="B256:M256"/>
    <mergeCell ref="AE256:AF256"/>
    <mergeCell ref="B255:M255"/>
    <mergeCell ref="AE255:AF255"/>
    <mergeCell ref="B259:M259"/>
    <mergeCell ref="AE259:AF259"/>
    <mergeCell ref="B257:M257"/>
    <mergeCell ref="AE257:AF257"/>
    <mergeCell ref="B229:M229"/>
    <mergeCell ref="AE229:AF229"/>
    <mergeCell ref="B215:M215"/>
    <mergeCell ref="AE215:AF215"/>
    <mergeCell ref="B217:M217"/>
    <mergeCell ref="AE217:AF217"/>
    <mergeCell ref="B238:M238"/>
    <mergeCell ref="AE238:AF238"/>
    <mergeCell ref="B233:M233"/>
    <mergeCell ref="AE233:AF233"/>
    <mergeCell ref="B236:M236"/>
    <mergeCell ref="AE236:AF236"/>
    <mergeCell ref="B222:M222"/>
    <mergeCell ref="AE222:AF222"/>
    <mergeCell ref="B213:M213"/>
    <mergeCell ref="AE213:AF213"/>
    <mergeCell ref="B230:M230"/>
    <mergeCell ref="AE230:AF230"/>
    <mergeCell ref="B219:M219"/>
    <mergeCell ref="AE219:AF219"/>
    <mergeCell ref="B221:M221"/>
    <mergeCell ref="AE221:AF221"/>
    <mergeCell ref="B223:M223"/>
    <mergeCell ref="AE223:AF223"/>
    <mergeCell ref="B228:M228"/>
    <mergeCell ref="AE228:AF228"/>
    <mergeCell ref="B225:M225"/>
    <mergeCell ref="AE225:AF225"/>
    <mergeCell ref="B227:M227"/>
    <mergeCell ref="AE227:AF227"/>
    <mergeCell ref="B220:M220"/>
    <mergeCell ref="AE220:AF220"/>
    <mergeCell ref="AE160:AF160"/>
    <mergeCell ref="B163:M163"/>
    <mergeCell ref="AE163:AF163"/>
    <mergeCell ref="B155:M155"/>
    <mergeCell ref="AE155:AF155"/>
    <mergeCell ref="B161:M161"/>
    <mergeCell ref="AE161:AF161"/>
    <mergeCell ref="B169:M169"/>
    <mergeCell ref="AE169:AF169"/>
    <mergeCell ref="B172:M172"/>
    <mergeCell ref="AE172:AF172"/>
    <mergeCell ref="B177:M177"/>
    <mergeCell ref="AE177:AF177"/>
    <mergeCell ref="B173:M173"/>
    <mergeCell ref="AE173:AF173"/>
    <mergeCell ref="B171:M171"/>
    <mergeCell ref="AE171:AF171"/>
    <mergeCell ref="B167:M167"/>
    <mergeCell ref="AE167:AF167"/>
    <mergeCell ref="B174:M174"/>
    <mergeCell ref="AE174:AF174"/>
    <mergeCell ref="B150:M150"/>
    <mergeCell ref="AE150:AF150"/>
    <mergeCell ref="AE149:AF149"/>
    <mergeCell ref="B151:M151"/>
    <mergeCell ref="AE151:AF151"/>
    <mergeCell ref="B156:M156"/>
    <mergeCell ref="AE156:AF156"/>
    <mergeCell ref="B162:M162"/>
    <mergeCell ref="AE162:AF162"/>
    <mergeCell ref="B154:M154"/>
    <mergeCell ref="AE154:AF154"/>
    <mergeCell ref="B160:M160"/>
    <mergeCell ref="AE54:AF54"/>
    <mergeCell ref="B75:M75"/>
    <mergeCell ref="AE75:AF75"/>
    <mergeCell ref="B78:M78"/>
    <mergeCell ref="AE78:AF78"/>
    <mergeCell ref="B76:M76"/>
    <mergeCell ref="AE76:AF76"/>
    <mergeCell ref="B122:M122"/>
    <mergeCell ref="AE122:AF122"/>
    <mergeCell ref="B117:M117"/>
    <mergeCell ref="AE117:AF117"/>
    <mergeCell ref="B101:M101"/>
    <mergeCell ref="AE101:AF101"/>
    <mergeCell ref="B106:M106"/>
    <mergeCell ref="AE106:AF106"/>
    <mergeCell ref="B110:M110"/>
    <mergeCell ref="AE110:AF110"/>
    <mergeCell ref="B115:M115"/>
    <mergeCell ref="AE115:AF115"/>
    <mergeCell ref="B121:M121"/>
    <mergeCell ref="AE121:AF121"/>
    <mergeCell ref="B70:M70"/>
    <mergeCell ref="AE70:AF70"/>
    <mergeCell ref="B102:M102"/>
    <mergeCell ref="AE102:AF102"/>
    <mergeCell ref="B79:M79"/>
    <mergeCell ref="AE79:AF79"/>
    <mergeCell ref="B84:M84"/>
    <mergeCell ref="AE84:AF84"/>
    <mergeCell ref="B89:M89"/>
    <mergeCell ref="AE89:AF89"/>
    <mergeCell ref="AE95:AF95"/>
    <mergeCell ref="G541:M541"/>
    <mergeCell ref="AE541:AF541"/>
    <mergeCell ref="B10:M10"/>
    <mergeCell ref="AE10:AF10"/>
    <mergeCell ref="B13:M13"/>
    <mergeCell ref="AE13:AF13"/>
    <mergeCell ref="B17:M17"/>
    <mergeCell ref="AE17:AF17"/>
    <mergeCell ref="B24:M24"/>
    <mergeCell ref="AE24:AF24"/>
    <mergeCell ref="B27:M27"/>
    <mergeCell ref="AE27:AF27"/>
    <mergeCell ref="B31:M31"/>
    <mergeCell ref="AE31:AF31"/>
    <mergeCell ref="B25:M25"/>
    <mergeCell ref="AE25:AF25"/>
    <mergeCell ref="B28:M28"/>
    <mergeCell ref="AE28:AF28"/>
    <mergeCell ref="B39:M39"/>
    <mergeCell ref="AE39:AF39"/>
    <mergeCell ref="B72:M72"/>
    <mergeCell ref="AE72:AF72"/>
    <mergeCell ref="B53:M53"/>
    <mergeCell ref="AE53:AF53"/>
    <mergeCell ref="F534:M534"/>
    <mergeCell ref="AE534:AF534"/>
    <mergeCell ref="F540:M540"/>
    <mergeCell ref="AE540:AF540"/>
    <mergeCell ref="F548:M548"/>
    <mergeCell ref="AE548:AF548"/>
    <mergeCell ref="B535:M535"/>
    <mergeCell ref="AE535:AF535"/>
    <mergeCell ref="B542:M542"/>
    <mergeCell ref="AE542:AF542"/>
    <mergeCell ref="G74:M74"/>
    <mergeCell ref="AE74:AF74"/>
    <mergeCell ref="G124:M124"/>
    <mergeCell ref="AE124:AF124"/>
    <mergeCell ref="G176:M176"/>
    <mergeCell ref="AE176:AF176"/>
    <mergeCell ref="B83:M83"/>
    <mergeCell ref="AE83:AF83"/>
    <mergeCell ref="B88:M88"/>
    <mergeCell ref="AE88:AF88"/>
    <mergeCell ref="G343:M343"/>
    <mergeCell ref="AE343:AF343"/>
    <mergeCell ref="B312:M312"/>
    <mergeCell ref="AE312:AF312"/>
    <mergeCell ref="B315:M315"/>
    <mergeCell ref="AE315:AF315"/>
    <mergeCell ref="B340:M340"/>
    <mergeCell ref="AE340:AF340"/>
    <mergeCell ref="F473:M473"/>
    <mergeCell ref="AE473:AF473"/>
    <mergeCell ref="B437:M437"/>
    <mergeCell ref="AE437:AF437"/>
    <mergeCell ref="B441:M441"/>
    <mergeCell ref="AE441:AF441"/>
    <mergeCell ref="E472:M472"/>
    <mergeCell ref="AE472:AF472"/>
    <mergeCell ref="F509:M509"/>
    <mergeCell ref="AE509:AF509"/>
    <mergeCell ref="F515:M515"/>
    <mergeCell ref="AE515:AF515"/>
    <mergeCell ref="F519:M519"/>
    <mergeCell ref="AE519:AF519"/>
    <mergeCell ref="B513:M513"/>
    <mergeCell ref="AE513:AF513"/>
    <mergeCell ref="B517:M517"/>
    <mergeCell ref="AE517:AF517"/>
    <mergeCell ref="B440:M440"/>
    <mergeCell ref="AE440:AF440"/>
    <mergeCell ref="F439:M439"/>
    <mergeCell ref="AE439:AF439"/>
    <mergeCell ref="N485:S485"/>
    <mergeCell ref="B477:M477"/>
    <mergeCell ref="AE477:AF477"/>
    <mergeCell ref="B479:M479"/>
    <mergeCell ref="AE479:AF479"/>
    <mergeCell ref="B503:M503"/>
    <mergeCell ref="AE503:AF503"/>
    <mergeCell ref="B493:M493"/>
    <mergeCell ref="AE493:AF493"/>
    <mergeCell ref="B495:M495"/>
    <mergeCell ref="B364:M364"/>
    <mergeCell ref="AE364:AF364"/>
    <mergeCell ref="B360:M360"/>
    <mergeCell ref="AE360:AF360"/>
    <mergeCell ref="G311:M311"/>
    <mergeCell ref="AE311:AF311"/>
    <mergeCell ref="B342:M342"/>
    <mergeCell ref="AE342:AF342"/>
    <mergeCell ref="B316:M316"/>
    <mergeCell ref="F137:M137"/>
    <mergeCell ref="AE137:AF137"/>
    <mergeCell ref="F141:M141"/>
    <mergeCell ref="AE141:AF141"/>
    <mergeCell ref="F153:M153"/>
    <mergeCell ref="AE153:AF153"/>
    <mergeCell ref="B128:M128"/>
    <mergeCell ref="B300:M300"/>
    <mergeCell ref="AE300:AF300"/>
    <mergeCell ref="F175:M175"/>
    <mergeCell ref="AE175:AF175"/>
    <mergeCell ref="F189:M189"/>
    <mergeCell ref="AE189:AF189"/>
    <mergeCell ref="F206:M206"/>
    <mergeCell ref="AE206:AF206"/>
    <mergeCell ref="G183:M183"/>
    <mergeCell ref="AE183:AF183"/>
    <mergeCell ref="B145:M145"/>
    <mergeCell ref="AE145:AF145"/>
    <mergeCell ref="B139:M139"/>
    <mergeCell ref="AE139:AF139"/>
    <mergeCell ref="B143:M143"/>
    <mergeCell ref="B184:M184"/>
    <mergeCell ref="AE191:AF191"/>
    <mergeCell ref="B186:M186"/>
    <mergeCell ref="AE186:AF186"/>
    <mergeCell ref="F52:M52"/>
    <mergeCell ref="AE52:AF52"/>
    <mergeCell ref="B50:M50"/>
    <mergeCell ref="AE50:AF50"/>
    <mergeCell ref="B51:M51"/>
    <mergeCell ref="AE51:AF51"/>
    <mergeCell ref="F56:M56"/>
    <mergeCell ref="AE56:AF56"/>
    <mergeCell ref="F65:M65"/>
    <mergeCell ref="AE65:AF65"/>
    <mergeCell ref="F73:M73"/>
    <mergeCell ref="AE73:AF73"/>
    <mergeCell ref="G66:M66"/>
    <mergeCell ref="AE66:AF66"/>
    <mergeCell ref="B67:M67"/>
    <mergeCell ref="AE67:AF67"/>
    <mergeCell ref="B132:M132"/>
    <mergeCell ref="F82:M82"/>
    <mergeCell ref="AE82:AF82"/>
    <mergeCell ref="F87:M87"/>
    <mergeCell ref="AE87:AF87"/>
    <mergeCell ref="F100:M100"/>
    <mergeCell ref="AE100:AF100"/>
    <mergeCell ref="B92:M92"/>
    <mergeCell ref="AE92:AF92"/>
    <mergeCell ref="B95:M95"/>
    <mergeCell ref="AE120:AF120"/>
    <mergeCell ref="B57:M57"/>
    <mergeCell ref="AE57:AF57"/>
    <mergeCell ref="B60:M60"/>
    <mergeCell ref="AE60:AF60"/>
    <mergeCell ref="B54:M54"/>
    <mergeCell ref="F9:M9"/>
    <mergeCell ref="AE9:AF9"/>
    <mergeCell ref="F16:M16"/>
    <mergeCell ref="AE16:AF16"/>
    <mergeCell ref="F23:M23"/>
    <mergeCell ref="AE23:AF23"/>
    <mergeCell ref="B20:M20"/>
    <mergeCell ref="AE20:AF20"/>
    <mergeCell ref="B12:M12"/>
    <mergeCell ref="AE12:AF12"/>
    <mergeCell ref="F34:M34"/>
    <mergeCell ref="AE34:AF34"/>
    <mergeCell ref="F38:M38"/>
    <mergeCell ref="AE38:AF38"/>
    <mergeCell ref="B35:M35"/>
    <mergeCell ref="AE35:AF35"/>
    <mergeCell ref="F48:M48"/>
    <mergeCell ref="AE48:AF48"/>
    <mergeCell ref="B15:M15"/>
    <mergeCell ref="AE15:AF15"/>
    <mergeCell ref="B19:M19"/>
    <mergeCell ref="AE19:AF19"/>
    <mergeCell ref="B22:M22"/>
    <mergeCell ref="AE22:AF22"/>
    <mergeCell ref="B21:M21"/>
    <mergeCell ref="AE21:AF21"/>
    <mergeCell ref="B26:M26"/>
    <mergeCell ref="AE26:AF26"/>
    <mergeCell ref="B29:M29"/>
    <mergeCell ref="AE29:AF29"/>
    <mergeCell ref="B33:M33"/>
    <mergeCell ref="AE33:AF33"/>
    <mergeCell ref="E367:M367"/>
    <mergeCell ref="AE367:AF367"/>
    <mergeCell ref="E373:M373"/>
    <mergeCell ref="AE373:AF373"/>
    <mergeCell ref="B368:M368"/>
    <mergeCell ref="AE368:AF368"/>
    <mergeCell ref="D372:M372"/>
    <mergeCell ref="AE372:AF372"/>
    <mergeCell ref="E523:M523"/>
    <mergeCell ref="AE523:AF523"/>
    <mergeCell ref="E575:M575"/>
    <mergeCell ref="AE575:AF575"/>
    <mergeCell ref="E584:M584"/>
    <mergeCell ref="AE584:AF584"/>
    <mergeCell ref="F524:M524"/>
    <mergeCell ref="AE524:AF524"/>
    <mergeCell ref="F528:M528"/>
    <mergeCell ref="AE528:AF528"/>
    <mergeCell ref="B402:M402"/>
    <mergeCell ref="AE402:AF402"/>
    <mergeCell ref="F385:M385"/>
    <mergeCell ref="AE385:AF385"/>
    <mergeCell ref="F389:M389"/>
    <mergeCell ref="AE389:AF389"/>
    <mergeCell ref="B387:M387"/>
    <mergeCell ref="AE387:AF387"/>
    <mergeCell ref="B424:M424"/>
    <mergeCell ref="AE424:AF424"/>
    <mergeCell ref="F396:M396"/>
    <mergeCell ref="AE188:AF188"/>
    <mergeCell ref="E205:M205"/>
    <mergeCell ref="AE205:AF205"/>
    <mergeCell ref="F159:M159"/>
    <mergeCell ref="AE159:AF159"/>
    <mergeCell ref="B350:M350"/>
    <mergeCell ref="AE350:AF350"/>
    <mergeCell ref="E210:M210"/>
    <mergeCell ref="AE210:AF210"/>
    <mergeCell ref="E292:M292"/>
    <mergeCell ref="AE292:AF292"/>
    <mergeCell ref="E297:M297"/>
    <mergeCell ref="AE297:AF297"/>
    <mergeCell ref="F211:M211"/>
    <mergeCell ref="AE211:AF211"/>
    <mergeCell ref="B365:M365"/>
    <mergeCell ref="AE365:AF365"/>
    <mergeCell ref="E339:M339"/>
    <mergeCell ref="AE339:AF339"/>
    <mergeCell ref="E347:M347"/>
    <mergeCell ref="AE347:AF347"/>
    <mergeCell ref="E356:M356"/>
    <mergeCell ref="AE356:AF356"/>
    <mergeCell ref="B344:M344"/>
    <mergeCell ref="AE344:AF344"/>
    <mergeCell ref="B180:M180"/>
    <mergeCell ref="AE180:AF180"/>
    <mergeCell ref="F304:M304"/>
    <mergeCell ref="AE304:AF304"/>
    <mergeCell ref="F310:M310"/>
    <mergeCell ref="AE310:AF310"/>
    <mergeCell ref="B305:M305"/>
    <mergeCell ref="AE302:AF302"/>
    <mergeCell ref="D362:M362"/>
    <mergeCell ref="AE362:AF362"/>
    <mergeCell ref="E303:M303"/>
    <mergeCell ref="AE303:AF303"/>
    <mergeCell ref="E334:M334"/>
    <mergeCell ref="AE334:AF334"/>
    <mergeCell ref="AE109:AF109"/>
    <mergeCell ref="F120:M120"/>
    <mergeCell ref="D583:M583"/>
    <mergeCell ref="AE583:AF583"/>
    <mergeCell ref="E8:M8"/>
    <mergeCell ref="AE8:AF8"/>
    <mergeCell ref="E47:M47"/>
    <mergeCell ref="AE47:AF47"/>
    <mergeCell ref="E64:M64"/>
    <mergeCell ref="AE64:AF64"/>
    <mergeCell ref="F168:M168"/>
    <mergeCell ref="AE168:AF168"/>
    <mergeCell ref="AE91:AF91"/>
    <mergeCell ref="E99:M99"/>
    <mergeCell ref="AE99:AF99"/>
    <mergeCell ref="E119:M119"/>
    <mergeCell ref="AE119:AF119"/>
    <mergeCell ref="E131:M131"/>
    <mergeCell ref="AE131:AF131"/>
    <mergeCell ref="F109:M109"/>
    <mergeCell ref="F293:M293"/>
    <mergeCell ref="AE293:AF293"/>
    <mergeCell ref="E158:M158"/>
    <mergeCell ref="AE158:AF158"/>
    <mergeCell ref="E188:M188"/>
    <mergeCell ref="Y4:Y5"/>
    <mergeCell ref="AC4:AC5"/>
    <mergeCell ref="AD4:AD5"/>
    <mergeCell ref="C6:M6"/>
    <mergeCell ref="AE6:AF6"/>
    <mergeCell ref="C371:M371"/>
    <mergeCell ref="AE371:AF371"/>
    <mergeCell ref="D7:M7"/>
    <mergeCell ref="AE7:AF7"/>
    <mergeCell ref="D46:M46"/>
    <mergeCell ref="AE46:AF46"/>
    <mergeCell ref="D63:M63"/>
    <mergeCell ref="AE63:AF63"/>
    <mergeCell ref="D98:M98"/>
    <mergeCell ref="AE98:AF98"/>
    <mergeCell ref="D118:M118"/>
    <mergeCell ref="AE118:AF118"/>
    <mergeCell ref="E86:M86"/>
    <mergeCell ref="AE86:AF86"/>
    <mergeCell ref="E91:M91"/>
    <mergeCell ref="AE135:AF135"/>
    <mergeCell ref="D157:M157"/>
    <mergeCell ref="AE157:AF157"/>
    <mergeCell ref="D187:M187"/>
    <mergeCell ref="AE187:AF187"/>
    <mergeCell ref="E136:M136"/>
    <mergeCell ref="AE136:AF136"/>
    <mergeCell ref="E152:M152"/>
    <mergeCell ref="AE152:AF152"/>
    <mergeCell ref="D291:M291"/>
    <mergeCell ref="AE291:AF291"/>
    <mergeCell ref="D302:M302"/>
  </mergeCells>
  <pageMargins left="0.39370078740157499" right="0.196850393700787" top="0.39370078740157499" bottom="0.196850393700787" header="0.196850393700787" footer="0.196850393700787"/>
  <pageSetup paperSize="9" scale="7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доходов_1</vt:lpstr>
      <vt:lpstr>'Исполнение доходов_1'!Заголовки_для_печати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Смыкова ГМ</cp:lastModifiedBy>
  <cp:lastPrinted>2023-12-06T02:22:20Z</cp:lastPrinted>
  <dcterms:created xsi:type="dcterms:W3CDTF">2023-12-04T09:35:45Z</dcterms:created>
  <dcterms:modified xsi:type="dcterms:W3CDTF">2023-12-06T02:26:25Z</dcterms:modified>
</cp:coreProperties>
</file>